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1B76DA2-DA95-4241-8C97-AD851E7C9D67}" xr6:coauthVersionLast="47" xr6:coauthVersionMax="47" xr10:uidLastSave="{00000000-0000-0000-0000-000000000000}"/>
  <bookViews>
    <workbookView xWindow="-120" yWindow="-120" windowWidth="29040" windowHeight="15840" tabRatio="844" firstSheet="4" activeTab="15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20" l="1"/>
  <c r="Q6" i="20"/>
  <c r="Q5" i="20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36" i="20"/>
  <c r="Q4" i="20"/>
  <c r="Q3" i="20"/>
  <c r="M19" i="20"/>
  <c r="M18" i="20"/>
  <c r="M17" i="20"/>
  <c r="M13" i="20"/>
  <c r="Q8" i="19"/>
  <c r="Q7" i="19"/>
  <c r="Q6" i="19"/>
  <c r="Q5" i="19"/>
  <c r="Q4" i="19"/>
  <c r="P28" i="18"/>
  <c r="M33" i="18"/>
  <c r="M32" i="18"/>
  <c r="N36" i="18"/>
  <c r="Q3" i="19"/>
  <c r="Q4" i="18"/>
  <c r="Q3" i="18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7" i="24" l="1"/>
  <c r="F37" i="23"/>
  <c r="J36" i="23" s="1"/>
  <c r="J36" i="24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16" i="17"/>
  <c r="Q15" i="17"/>
  <c r="Q14" i="17"/>
  <c r="Q13" i="17"/>
  <c r="Q12" i="17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11" i="17"/>
  <c r="N36" i="17"/>
  <c r="Q10" i="17"/>
  <c r="Q8" i="17"/>
  <c r="Q7" i="17"/>
  <c r="Q6" i="17"/>
  <c r="Q5" i="17"/>
  <c r="Q4" i="17"/>
  <c r="Q3" i="17"/>
  <c r="Q8" i="16"/>
  <c r="Q7" i="16"/>
  <c r="Q6" i="16"/>
  <c r="Q5" i="16"/>
  <c r="Q4" i="16"/>
  <c r="Q3" i="16"/>
  <c r="Q5" i="15"/>
  <c r="Q4" i="15"/>
  <c r="Q3" i="15"/>
  <c r="J37" i="24" l="1"/>
  <c r="L36" i="24"/>
  <c r="F37" i="22"/>
  <c r="J36" i="22" s="1"/>
  <c r="F37" i="21"/>
  <c r="J36" i="21" s="1"/>
  <c r="J37" i="23"/>
  <c r="L36" i="23" s="1"/>
  <c r="F37" i="20"/>
  <c r="J36" i="20" s="1"/>
  <c r="Q8" i="14"/>
  <c r="Q7" i="14"/>
  <c r="Q6" i="14"/>
  <c r="J37" i="22" l="1"/>
  <c r="J37" i="21"/>
  <c r="L36" i="21" s="1"/>
  <c r="J37" i="20"/>
  <c r="L36" i="20" s="1"/>
  <c r="Q5" i="14"/>
  <c r="Q4" i="14"/>
  <c r="Q3" i="14"/>
  <c r="Q4" i="13"/>
  <c r="Q3" i="13"/>
  <c r="N20" i="14"/>
  <c r="N16" i="14"/>
  <c r="N13" i="14"/>
  <c r="N12" i="14"/>
  <c r="N11" i="14"/>
  <c r="Q16" i="12"/>
  <c r="L36" i="22" l="1"/>
  <c r="N36" i="22" s="1"/>
  <c r="N17" i="14"/>
  <c r="N18" i="14" s="1"/>
  <c r="Q15" i="12"/>
  <c r="Q14" i="12"/>
  <c r="N8" i="13"/>
  <c r="Q13" i="12"/>
  <c r="Q12" i="12"/>
  <c r="Q10" i="12"/>
  <c r="Z9" i="12"/>
  <c r="Q9" i="12"/>
  <c r="Z8" i="12"/>
  <c r="Q8" i="12"/>
  <c r="N9" i="13"/>
  <c r="N7" i="13"/>
  <c r="N4" i="13"/>
  <c r="N3" i="13"/>
  <c r="N6" i="12"/>
  <c r="N4" i="12"/>
  <c r="N3" i="12"/>
  <c r="E53" i="12"/>
  <c r="C53" i="12"/>
  <c r="F52" i="12"/>
  <c r="F51" i="12"/>
  <c r="F49" i="12"/>
  <c r="E50" i="12"/>
  <c r="F50" i="12" s="1"/>
  <c r="E51" i="12"/>
  <c r="G51" i="12" s="1"/>
  <c r="E52" i="12"/>
  <c r="G52" i="12" s="1"/>
  <c r="E49" i="12"/>
  <c r="G49" i="12" s="1"/>
  <c r="M23" i="12"/>
  <c r="N23" i="12" s="1"/>
  <c r="Q19" i="11"/>
  <c r="Z18" i="11"/>
  <c r="Q18" i="11"/>
  <c r="Q17" i="11"/>
  <c r="Z17" i="11"/>
  <c r="M21" i="8"/>
  <c r="M14" i="9"/>
  <c r="N13" i="8"/>
  <c r="N18" i="7"/>
  <c r="N34" i="7"/>
  <c r="N36" i="7"/>
  <c r="F53" i="12" l="1"/>
  <c r="G50" i="12"/>
  <c r="G53" i="12" s="1"/>
  <c r="L29" i="8"/>
  <c r="N34" i="10"/>
  <c r="N34" i="9"/>
  <c r="N34" i="8"/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36" i="12" s="1"/>
  <c r="F37" i="19"/>
  <c r="J36" i="19" s="1"/>
  <c r="F37" i="18"/>
  <c r="J36" i="18" s="1"/>
  <c r="F37" i="17"/>
  <c r="J36" i="17" s="1"/>
  <c r="F37" i="16"/>
  <c r="J36" i="16" s="1"/>
  <c r="F37" i="15"/>
  <c r="F37" i="14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9" l="1"/>
  <c r="L36" i="19" s="1"/>
  <c r="J37" i="18"/>
  <c r="L36" i="18" s="1"/>
  <c r="J37" i="17"/>
  <c r="L36" i="17" s="1"/>
  <c r="J36" i="15"/>
  <c r="J37" i="15" s="1"/>
  <c r="L36" i="15" s="1"/>
  <c r="J37" i="16"/>
  <c r="L36" i="16" s="1"/>
  <c r="N36" i="16" s="1"/>
  <c r="J36" i="14"/>
  <c r="J37" i="14" s="1"/>
  <c r="L36" i="14" s="1"/>
  <c r="N36" i="14" s="1"/>
  <c r="J37" i="13"/>
  <c r="L36" i="13" s="1"/>
  <c r="N36" i="13" s="1"/>
  <c r="J37" i="12"/>
  <c r="L36" i="12" s="1"/>
  <c r="J37" i="11"/>
  <c r="L36" i="11" s="1"/>
  <c r="N36" i="11" s="1"/>
  <c r="J37" i="10"/>
  <c r="L36" i="10" s="1"/>
  <c r="N36" i="10" s="1"/>
  <c r="J37" i="9"/>
  <c r="L36" i="9" s="1"/>
  <c r="J37" i="8"/>
  <c r="L36" i="8" s="1"/>
  <c r="N36" i="8" s="1"/>
  <c r="F37" i="7"/>
  <c r="J36" i="7" s="1"/>
  <c r="N36" i="9" l="1"/>
  <c r="L45" i="9"/>
  <c r="J37" i="7"/>
  <c r="L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l="1"/>
  <c r="J35" i="22" s="1"/>
  <c r="J39" i="22" l="1"/>
  <c r="J7" i="23" s="1"/>
  <c r="J35" i="23" s="1"/>
  <c r="J39" i="23" s="1"/>
  <c r="J7" i="24" s="1"/>
  <c r="J35" i="24" s="1"/>
  <c r="J39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9" authorId="0" shapeId="0" xr:uid="{DB33034C-BCB9-46FA-B684-C3A15212090C}">
      <text>
        <r>
          <rPr>
            <b/>
            <sz val="9"/>
            <color indexed="81"/>
            <rFont val="Tahoma"/>
            <family val="2"/>
            <charset val="162"/>
          </rPr>
          <t>Su 3922 lt x 18 tl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<sst xmlns="http://schemas.openxmlformats.org/spreadsheetml/2006/main" count="1280" uniqueCount="187">
  <si>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</si>
  <si>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</si>
  <si>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</si>
  <si>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</si>
  <si>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</si>
  <si>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</si>
  <si>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</si>
  <si>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</si>
  <si>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</si>
  <si>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</si>
  <si>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</si>
  <si>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</si>
  <si>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</si>
  <si>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</si>
  <si>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</si>
  <si>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</si>
  <si>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</si>
  <si>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</si>
  <si>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</si>
  <si>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</si>
  <si>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</si>
  <si>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</si>
  <si>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</si>
  <si>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</si>
  <si>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</si>
  <si>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</si>
  <si>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</si>
  <si>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</si>
  <si>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</si>
  <si>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</si>
  <si>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</si>
  <si>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</si>
  <si>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</si>
  <si>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OĞUZ TARIM </t>
  </si>
  <si>
    <t>İKTİSADİ</t>
  </si>
  <si>
    <t>0</t>
  </si>
  <si>
    <t>EF1</t>
  </si>
  <si>
    <t>Satış</t>
  </si>
  <si>
    <t>TİRYAKİ YEM SIĞIR SÜT YEMİ 21 PROTEİN (GDO)</t>
  </si>
  <si>
    <t>TİRYAKİ YEM</t>
  </si>
  <si>
    <t>27.000 Kg</t>
  </si>
  <si>
    <t>OCAK SÜTÜ NE YAZILDI</t>
  </si>
  <si>
    <t>Z. EYYÜP AĞA</t>
  </si>
  <si>
    <t>EYYÜP AĞA</t>
  </si>
  <si>
    <t>Toplam</t>
  </si>
  <si>
    <t>bu ay kesecekleri faturada 2724 lt miktar</t>
  </si>
  <si>
    <t>eksik kesecekler</t>
  </si>
  <si>
    <t>lt eksik kesmiş 14 günlük</t>
  </si>
  <si>
    <t>YM1</t>
  </si>
  <si>
    <t>ŞUBAT SÜTÜNE YAZILDI</t>
  </si>
  <si>
    <t>Tiryaki Yem 27.000 Kg</t>
  </si>
  <si>
    <t>bu miktarı fazladan kestiler resmide</t>
  </si>
  <si>
    <t>Kalite Cezası</t>
  </si>
  <si>
    <t>-28</t>
  </si>
  <si>
    <t>TİRYAKİ SIĞIR SÜT YEMİ 21 PROTEİN (GDO)</t>
  </si>
  <si>
    <t>Ocak Sütünde kesilecek</t>
  </si>
  <si>
    <t>V. EYYÜP AĞA</t>
  </si>
  <si>
    <t>20</t>
  </si>
  <si>
    <t>AKPRO SÜT 21 EFEKTIF (Dökme)</t>
  </si>
  <si>
    <t>Mart sütünde kesilecek</t>
  </si>
  <si>
    <t>Akpro Süt  26660 Kg</t>
  </si>
  <si>
    <t>MART SÜTÜNE YAZILDI</t>
  </si>
  <si>
    <t>Şubat Sütünde kesilecek</t>
  </si>
  <si>
    <t>-19</t>
  </si>
  <si>
    <t>AKPRO SÜT 21 EFEKTIF</t>
  </si>
  <si>
    <t>Süt 21 Efektıf 27800 Kg</t>
  </si>
  <si>
    <t>Süt 21 Efektıf 28040 Kg</t>
  </si>
  <si>
    <t>-25</t>
  </si>
  <si>
    <t>Şubat sütünde kesilecek</t>
  </si>
  <si>
    <t>Süt 21 Efektıf 26180 Kg</t>
  </si>
  <si>
    <t>Süt 21 Efektıf 26200 Kg</t>
  </si>
  <si>
    <t>Kalite Cezası İadesi</t>
  </si>
  <si>
    <t>V. EYYÜP AĞA GELEN</t>
  </si>
  <si>
    <t>V. EYYÜP AĞA SÜT ÖDEMESİ</t>
  </si>
  <si>
    <t>-21</t>
  </si>
  <si>
    <t>AKPRO SÜT 21 EFEKTIF DÖKME</t>
  </si>
  <si>
    <t>Akpro Süt  28380 Kg</t>
  </si>
  <si>
    <t>Akpro Süt  26540 Kg</t>
  </si>
  <si>
    <t>Akpro Süt  26180 Kg</t>
  </si>
  <si>
    <t>2621 LT A-KALİTE SÜT AYRI HESAP YAPILACAK.</t>
  </si>
  <si>
    <t>AKPRO SÜT 21 EFEKTİF (DÖKME)</t>
  </si>
  <si>
    <t>Akpro Süt 27340 Kg.</t>
  </si>
  <si>
    <t>NİSAN SÜTÜNE YAZILDI</t>
  </si>
  <si>
    <t>Nisan Sütünden kesilecek</t>
  </si>
  <si>
    <t>Akpro Süt 26320 Kg.</t>
  </si>
  <si>
    <t>2816 LT A-KALİTE SÜT AYRI HESAP YAPILACAK.</t>
  </si>
  <si>
    <t>8058 LT</t>
  </si>
  <si>
    <t>AKPRO SÜT EFEKTİF DÖKME -2</t>
  </si>
  <si>
    <t>Akpro Süt 26900 Kg.</t>
  </si>
  <si>
    <t xml:space="preserve">2621 lt x 5 tl </t>
  </si>
  <si>
    <t xml:space="preserve">2621 lt x 4 tl </t>
  </si>
  <si>
    <t>elden nakit ödenen</t>
  </si>
  <si>
    <t>satış</t>
  </si>
  <si>
    <t xml:space="preserve">2816 lt x 4 tl </t>
  </si>
  <si>
    <t>LİTRE</t>
  </si>
  <si>
    <t>FİYAT</t>
  </si>
  <si>
    <t>BEDEL</t>
  </si>
  <si>
    <t>KDVLİ BEDEL</t>
  </si>
  <si>
    <t>3806 Lt x 5 tl</t>
  </si>
  <si>
    <t>Akpro Süt Efek.26960 Kg.</t>
  </si>
  <si>
    <t>Akpro Süt Efek.36040 Kg.</t>
  </si>
  <si>
    <t>MAYIS SÜTÜNE YAZILDI</t>
  </si>
  <si>
    <t>2951 Lt x 5 tl</t>
  </si>
  <si>
    <t>Elden nakit ödenen</t>
  </si>
  <si>
    <t>FATURASI OĞUZ GIDAYA KESİLDİ</t>
  </si>
  <si>
    <t>Akpro Süt Efek.27040 Kg.</t>
  </si>
  <si>
    <t>09/07/2025 9670 LT KESİK  10 TL</t>
  </si>
  <si>
    <t>11/07/2025 14136 LT KESİKT 10 TL</t>
  </si>
  <si>
    <t>Akp.Efe.Dök. 26800 Kg.</t>
  </si>
  <si>
    <t>V.EYYÜP AĞA</t>
  </si>
  <si>
    <t>Akpro Süt.Efek.27640Kg.</t>
  </si>
  <si>
    <t>12/07/2025 9689 LT KESİK 10 TL</t>
  </si>
  <si>
    <t>fiyat farkı</t>
  </si>
  <si>
    <t>13.07.2025 9223 lt Toz. Gid. x 10 tl</t>
  </si>
  <si>
    <t>Kantar Farkı</t>
  </si>
  <si>
    <t>Akp. Efek.Dök.26480 Kg.</t>
  </si>
  <si>
    <t>Akp. Efek.Dök.27180 Kg.</t>
  </si>
  <si>
    <t>Z.EYYÜP AĞA</t>
  </si>
  <si>
    <t>-57</t>
  </si>
  <si>
    <t>Akp.Efek.Dök.26120 Kg.</t>
  </si>
  <si>
    <t>HAZİRAN SÜTÜNE YAZILDI</t>
  </si>
  <si>
    <t>EMEK YEM YEDİVEREN SÜT YEMİ (DÖKME)</t>
  </si>
  <si>
    <t>EMEK YEM BUZAĞI BÜYÜTME YEMİ (DÖKME)</t>
  </si>
  <si>
    <t xml:space="preserve">Yediver. Yem 27100 Kg. </t>
  </si>
  <si>
    <t>Buzağı Büy. 27080 Kg.</t>
  </si>
  <si>
    <t>TEMMUZ SÜTÜNE YAZILDI</t>
  </si>
  <si>
    <t xml:space="preserve">Yediver. Yem 27040 Kg. </t>
  </si>
  <si>
    <t>VAKIFBANK E.AĞA EFT</t>
  </si>
  <si>
    <t>Yediver.Yem.26480 Kg.</t>
  </si>
  <si>
    <t>Yediver.Yem.27020 Kg.</t>
  </si>
  <si>
    <t>MUTABAKAT FARKI</t>
  </si>
  <si>
    <t>FİYAT FARKI 2024 YILI FATURASI</t>
  </si>
  <si>
    <t>Yediver.Yem.27040 Kg.</t>
  </si>
  <si>
    <t>EMEK BESİ YEMİ (DÖKME)</t>
  </si>
  <si>
    <t>Besi Yemi 27000 Kg.</t>
  </si>
  <si>
    <t>AĞUSTOS SÜTÜNE YAZILDI</t>
  </si>
  <si>
    <t>H.EYYÜP AĞA</t>
  </si>
  <si>
    <t>Emek Buz.Büy. 27040 Kg.</t>
  </si>
  <si>
    <t>Emek Yediv. 27040 Kg.</t>
  </si>
  <si>
    <t>VİNOV EYYÜP AĞA</t>
  </si>
  <si>
    <t>Emek Yediv. 26920 Kg.</t>
  </si>
  <si>
    <t>EYLÜL SÜTÜNE YAZILDI</t>
  </si>
  <si>
    <t>Emek Yediv. 27080 Kg.</t>
  </si>
  <si>
    <t>Emek Buz.Büy. 27000 Kg.</t>
  </si>
  <si>
    <t>10.11.2025 tarihinde isak ünlü talimatı ile silindi.</t>
  </si>
  <si>
    <t>Emek Besi. 27000 Kg.</t>
  </si>
  <si>
    <t>Emek Yediv. 27000 Kg.</t>
  </si>
  <si>
    <t>Yediveren Yemi 27000 Kg.</t>
  </si>
  <si>
    <t>EKİM SÜTÜNE YAZILDI</t>
  </si>
  <si>
    <t>Yediveren Yemi 27020 Kg.</t>
  </si>
  <si>
    <t>V.EYYÜPAĞA</t>
  </si>
  <si>
    <t>Buzağı Büy.Yemi 26080 Kg.</t>
  </si>
  <si>
    <t>Yediveren Yemi 27040 Kg.</t>
  </si>
  <si>
    <t>Yediveren Yemi 25980 Kg.</t>
  </si>
  <si>
    <t>HAKAN ABİ MUTABAKAT</t>
  </si>
  <si>
    <t>Yediveren Yemi 26980 Kg.</t>
  </si>
  <si>
    <t>Z.EYYÜPAĞA</t>
  </si>
  <si>
    <t>Yediveren Yem. 26980 Kg.</t>
  </si>
  <si>
    <t>YMF</t>
  </si>
  <si>
    <t>Kasım Sütünden Kesilecek</t>
  </si>
  <si>
    <t>Süt Yemi 27000 Kg.</t>
  </si>
  <si>
    <t>Besi Yemi 27020 Kg.</t>
  </si>
  <si>
    <t>KASIM SÜTÜNE YAZILDI</t>
  </si>
  <si>
    <t>Süt Yemi 27020 Kg.</t>
  </si>
  <si>
    <t>ARALIK SÜTÜNE YAZILDI</t>
  </si>
  <si>
    <t>Süt Yemi 26560 Kg.</t>
  </si>
  <si>
    <t>Süt Yemi 27060 Kg.</t>
  </si>
  <si>
    <t>süt yemi 27000 kg.</t>
  </si>
  <si>
    <t>buzağı yemi 25420 kg.</t>
  </si>
  <si>
    <t>Z.KATILIM</t>
  </si>
  <si>
    <t>f.farkı</t>
  </si>
  <si>
    <t>YMA</t>
  </si>
  <si>
    <t>Ocak Sütünden Kesilecek</t>
  </si>
  <si>
    <t>Yediveren Yem 26340 Kg</t>
  </si>
  <si>
    <t>OCAK SÜTÜNE YAZILDI</t>
  </si>
  <si>
    <t>Besi Yem, 26020 Kg.</t>
  </si>
  <si>
    <t>Yediveren Yem 26560 Kg</t>
  </si>
  <si>
    <t>Emek Buz. 26700 Kg.</t>
  </si>
  <si>
    <t>Yediveren Yem 26300 Kg.</t>
  </si>
  <si>
    <t>ŞUBAT SÜTÜNDEN KESİLECEK</t>
  </si>
  <si>
    <t>YEDİVEREN SÜT YEMİ (DÖKME)</t>
  </si>
  <si>
    <t>hakan abi</t>
  </si>
  <si>
    <t>ceylan hanımla görüştü fiyat 27,00 tl</t>
  </si>
  <si>
    <t>MART SÜTÜNDEN KESİLECEK</t>
  </si>
  <si>
    <t>ceylan hanımla görüştü fiyat 27,25 tl</t>
  </si>
  <si>
    <t>ABALIOĞLU GÜÇLÜ BUZAĞI BÜYÜTME DÖKME</t>
  </si>
  <si>
    <t>MART SÜTÜNDEN KESİLDİ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</si>
</sst>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  <numFmt numFmtId="170" formatCode="_-* #,##0.000_-;\-* #,##0.000_-;_-* &quot;-&quot;??_-;_-@_-"/>
  </numFmts>
  <fonts count="10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81">
    <xf numFmtId="0" fontId="0" fillId="0" borderId="0"/>
    <xf numFmtId="0" fontId="79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5" fillId="0" borderId="27" applyNumberFormat="0" applyFill="0" applyAlignment="0" applyProtection="0"/>
    <xf numFmtId="0" fontId="86" fillId="0" borderId="28" applyNumberFormat="0" applyFill="0" applyAlignment="0" applyProtection="0"/>
    <xf numFmtId="0" fontId="86" fillId="0" borderId="0" applyNumberFormat="0" applyFill="0" applyBorder="0" applyAlignment="0" applyProtection="0"/>
    <xf numFmtId="0" fontId="87" fillId="3" borderId="0" applyNumberFormat="0" applyBorder="0" applyAlignment="0" applyProtection="0"/>
    <xf numFmtId="0" fontId="88" fillId="4" borderId="0" applyNumberFormat="0" applyBorder="0" applyAlignment="0" applyProtection="0"/>
    <xf numFmtId="0" fontId="89" fillId="5" borderId="0" applyNumberFormat="0" applyBorder="0" applyAlignment="0" applyProtection="0"/>
    <xf numFmtId="0" fontId="90" fillId="6" borderId="29" applyNumberFormat="0" applyAlignment="0" applyProtection="0"/>
    <xf numFmtId="0" fontId="91" fillId="7" borderId="30" applyNumberFormat="0" applyAlignment="0" applyProtection="0"/>
    <xf numFmtId="0" fontId="92" fillId="7" borderId="29" applyNumberFormat="0" applyAlignment="0" applyProtection="0"/>
    <xf numFmtId="0" fontId="93" fillId="0" borderId="31" applyNumberFormat="0" applyFill="0" applyAlignment="0" applyProtection="0"/>
    <xf numFmtId="0" fontId="94" fillId="8" borderId="32" applyNumberFormat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0" fillId="0" borderId="34" applyNumberFormat="0" applyFill="0" applyAlignment="0" applyProtection="0"/>
    <xf numFmtId="0" fontId="97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97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97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97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97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97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78" fillId="0" borderId="0" applyNumberFormat="0" applyFont="0" applyFill="0" applyBorder="0" applyAlignment="0" applyProtection="0"/>
    <xf numFmtId="0" fontId="78" fillId="9" borderId="33" applyNumberFormat="0" applyFont="0" applyAlignment="0" applyProtection="0"/>
    <xf numFmtId="0" fontId="82" fillId="0" borderId="0"/>
    <xf numFmtId="0" fontId="78" fillId="0" borderId="0" applyNumberFormat="0" applyFont="0" applyFill="0" applyBorder="0" applyAlignment="0" applyProtection="0"/>
    <xf numFmtId="43" fontId="82" fillId="0" borderId="0" applyFont="0" applyFill="0" applyBorder="0" applyAlignment="0" applyProtection="0"/>
    <xf numFmtId="0" fontId="78" fillId="0" borderId="0" applyNumberFormat="0" applyFont="0" applyFill="0" applyBorder="0" applyAlignment="0" applyProtection="0"/>
    <xf numFmtId="0" fontId="78" fillId="9" borderId="33" applyNumberFormat="0" applyFont="0" applyAlignment="0" applyProtection="0"/>
    <xf numFmtId="0" fontId="78" fillId="0" borderId="0" applyNumberFormat="0" applyFont="0" applyFill="0" applyBorder="0" applyAlignment="0" applyProtection="0"/>
    <xf numFmtId="0" fontId="78" fillId="9" borderId="33" applyNumberFormat="0" applyFont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78" fillId="0" borderId="0" applyNumberFormat="0" applyFont="0" applyFill="0" applyBorder="0" applyAlignment="0" applyProtection="0"/>
    <xf numFmtId="0" fontId="78" fillId="9" borderId="33" applyNumberFormat="0" applyFont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78" fillId="0" borderId="0" applyNumberFormat="0" applyFont="0" applyFill="0" applyBorder="0" applyAlignment="0" applyProtection="0"/>
    <xf numFmtId="0" fontId="78" fillId="9" borderId="33" applyNumberFormat="0" applyFont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78" fillId="0" borderId="0" applyNumberFormat="0" applyFont="0" applyFill="0" applyBorder="0" applyAlignment="0" applyProtection="0"/>
    <xf numFmtId="0" fontId="78" fillId="9" borderId="33" applyNumberFormat="0" applyFont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78" fillId="0" borderId="0" applyNumberFormat="0" applyFont="0" applyFill="0" applyBorder="0" applyAlignment="0" applyProtection="0"/>
    <xf numFmtId="0" fontId="78" fillId="9" borderId="33" applyNumberFormat="0" applyFont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77" fillId="0" borderId="0" applyNumberFormat="0" applyFont="0" applyFill="0" applyBorder="0" applyAlignment="0" applyProtection="0"/>
    <xf numFmtId="0" fontId="77" fillId="9" borderId="33" applyNumberFormat="0" applyFont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7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76" fillId="0" borderId="0" applyNumberFormat="0" applyFont="0" applyFill="0" applyBorder="0" applyAlignment="0" applyProtection="0"/>
    <xf numFmtId="0" fontId="76" fillId="9" borderId="33" applyNumberFormat="0" applyFont="0" applyAlignment="0" applyProtection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3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75" fillId="0" borderId="0" applyNumberFormat="0" applyFont="0" applyFill="0" applyBorder="0" applyAlignment="0" applyProtection="0"/>
    <xf numFmtId="0" fontId="75" fillId="9" borderId="33" applyNumberFormat="0" applyFont="0" applyAlignment="0" applyProtection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3" borderId="0" applyNumberFormat="0" applyBorder="0" applyAlignment="0" applyProtection="0"/>
    <xf numFmtId="0" fontId="75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74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9" borderId="33" applyNumberFormat="0" applyFont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3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1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71" fillId="0" borderId="0" applyNumberFormat="0" applyFont="0" applyFill="0" applyBorder="0" applyAlignment="0" applyProtection="0"/>
    <xf numFmtId="0" fontId="71" fillId="9" borderId="33" applyNumberFormat="0" applyFont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0" fillId="0" borderId="0" applyNumberFormat="0" applyFont="0" applyFill="0" applyBorder="0" applyAlignment="0" applyProtection="0"/>
    <xf numFmtId="0" fontId="70" fillId="9" borderId="33" applyNumberFormat="0" applyFont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3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69" fillId="0" borderId="0" applyNumberFormat="0" applyFont="0" applyFill="0" applyBorder="0" applyAlignment="0" applyProtection="0"/>
    <xf numFmtId="0" fontId="68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/>
    <xf numFmtId="0" fontId="67" fillId="9" borderId="33" applyNumberFormat="0" applyFont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3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66" fillId="0" borderId="0" applyNumberFormat="0" applyFont="0" applyFill="0" applyBorder="0" applyAlignment="0" applyProtection="0"/>
    <xf numFmtId="43" fontId="82" fillId="0" borderId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65" fillId="9" borderId="33" applyNumberFormat="0" applyFont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5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9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33" borderId="0" applyNumberFormat="0" applyBorder="0" applyAlignment="0" applyProtection="0"/>
    <xf numFmtId="0" fontId="64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82" fillId="0" borderId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0" borderId="0" applyNumberFormat="0" applyFont="0" applyFill="0" applyBorder="0" applyAlignment="0" applyProtection="0"/>
    <xf numFmtId="43" fontId="82" fillId="0" borderId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82" fillId="0" borderId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3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1" fillId="0" borderId="0" applyNumberFormat="0" applyFont="0" applyFill="0" applyBorder="0" applyAlignment="0" applyProtection="0"/>
    <xf numFmtId="0" fontId="60" fillId="0" borderId="0" applyNumberFormat="0" applyFont="0" applyFill="0" applyBorder="0" applyAlignment="0" applyProtection="0"/>
    <xf numFmtId="0" fontId="60" fillId="9" borderId="33" applyNumberFormat="0" applyFont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3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5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29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60" fillId="33" borderId="0" applyNumberFormat="0" applyBorder="0" applyAlignment="0" applyProtection="0"/>
    <xf numFmtId="0" fontId="59" fillId="0" borderId="0" applyNumberFormat="0" applyFont="0" applyFill="0" applyBorder="0" applyAlignment="0" applyProtection="0"/>
    <xf numFmtId="0" fontId="59" fillId="9" borderId="33" applyNumberFormat="0" applyFont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3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9" fillId="33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9" borderId="33" applyNumberFormat="0" applyFont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7" fillId="0" borderId="0" applyNumberFormat="0" applyFont="0" applyFill="0" applyBorder="0" applyAlignment="0" applyProtection="0"/>
    <xf numFmtId="0" fontId="57" fillId="9" borderId="33" applyNumberFormat="0" applyFont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3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33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9" borderId="33" applyNumberFormat="0" applyFont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5" fillId="9" borderId="33" applyNumberFormat="0" applyFont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9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3" borderId="0" applyNumberFormat="0" applyBorder="0" applyAlignment="0" applyProtection="0"/>
    <xf numFmtId="0" fontId="54" fillId="0" borderId="0" applyNumberFormat="0" applyFont="0" applyFill="0" applyBorder="0" applyAlignment="0" applyProtection="0"/>
    <xf numFmtId="0" fontId="54" fillId="9" borderId="33" applyNumberFormat="0" applyFont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9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4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33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9" borderId="33" applyNumberFormat="0" applyFont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9" borderId="33" applyNumberFormat="0" applyFont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9" borderId="33" applyNumberFormat="0" applyFont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9" borderId="33" applyNumberFormat="0" applyFont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43" fontId="46" fillId="0" borderId="0" applyFont="0" applyFill="0" applyBorder="0" applyAlignment="0" applyProtection="0"/>
    <xf numFmtId="0" fontId="46" fillId="9" borderId="33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9" borderId="33" applyNumberFormat="0" applyFont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9" borderId="33" applyNumberFormat="0" applyFon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9" borderId="33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9" borderId="33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9" borderId="33" applyNumberFormat="0" applyFont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9" borderId="33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33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9" borderId="33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33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9" borderId="33" applyNumberFormat="0" applyFont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33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33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3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43" fontId="33" fillId="0" borderId="0" applyFont="0" applyFill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33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570">
    <xf numFmtId="0" fontId="0" fillId="0" borderId="0" xfId="0"/>
    <xf numFmtId="0" fontId="80" fillId="0" borderId="4" xfId="0" applyFont="1" applyBorder="1" applyAlignment="1">
      <alignment horizontal="center"/>
    </xf>
    <xf numFmtId="3" fontId="80" fillId="0" borderId="5" xfId="0" applyNumberFormat="1" applyFont="1" applyBorder="1" applyAlignment="1">
      <alignment horizontal="center"/>
    </xf>
    <xf numFmtId="0" fontId="80" fillId="0" borderId="5" xfId="0" applyFont="1" applyBorder="1" applyAlignment="1">
      <alignment horizontal="center"/>
    </xf>
    <xf numFmtId="164" fontId="80" fillId="0" borderId="5" xfId="0" applyNumberFormat="1" applyFont="1" applyBorder="1" applyAlignment="1">
      <alignment horizontal="center"/>
    </xf>
    <xf numFmtId="0" fontId="80" fillId="0" borderId="6" xfId="0" applyFont="1" applyBorder="1" applyAlignment="1">
      <alignment horizontal="center"/>
    </xf>
    <xf numFmtId="4" fontId="8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80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8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0" fontId="0" fillId="34" borderId="9" xfId="0" applyFill="1" applyBorder="1"/>
    <xf numFmtId="4" fontId="67" fillId="34" borderId="9" xfId="275" applyNumberFormat="1" applyFill="1" applyBorder="1" applyAlignment="1">
      <alignment horizontal="right"/>
    </xf>
    <xf numFmtId="167" fontId="67" fillId="2" borderId="9" xfId="275" applyNumberFormat="1" applyFill="1" applyBorder="1" applyAlignment="1">
      <alignment horizontal="left"/>
    </xf>
    <xf numFmtId="49" fontId="67" fillId="2" borderId="9" xfId="275" applyNumberFormat="1" applyFill="1" applyBorder="1" applyAlignment="1">
      <alignment horizontal="left"/>
    </xf>
    <xf numFmtId="168" fontId="67" fillId="2" borderId="9" xfId="275" applyNumberFormat="1" applyFill="1" applyBorder="1" applyAlignment="1">
      <alignment horizontal="right"/>
    </xf>
    <xf numFmtId="164" fontId="67" fillId="2" borderId="9" xfId="275" applyNumberFormat="1" applyFill="1" applyBorder="1"/>
    <xf numFmtId="169" fontId="67" fillId="2" borderId="9" xfId="275" applyNumberFormat="1" applyFill="1" applyBorder="1" applyAlignment="1">
      <alignment horizontal="right"/>
    </xf>
    <xf numFmtId="4" fontId="67" fillId="2" borderId="9" xfId="275" applyNumberFormat="1" applyFill="1" applyBorder="1" applyAlignment="1">
      <alignment horizontal="right"/>
    </xf>
    <xf numFmtId="0" fontId="67" fillId="2" borderId="9" xfId="275" applyFill="1" applyBorder="1"/>
    <xf numFmtId="43" fontId="0" fillId="0" borderId="0" xfId="296" applyFont="1"/>
    <xf numFmtId="0" fontId="0" fillId="0" borderId="0" xfId="0" applyAlignment="1">
      <alignment horizontal="right"/>
    </xf>
    <xf numFmtId="4" fontId="65" fillId="0" borderId="9" xfId="297" applyNumberFormat="1" applyBorder="1" applyAlignment="1">
      <alignment horizontal="right"/>
    </xf>
    <xf numFmtId="4" fontId="65" fillId="0" borderId="0" xfId="297" applyNumberFormat="1" applyAlignment="1">
      <alignment horizontal="right"/>
    </xf>
    <xf numFmtId="4" fontId="0" fillId="0" borderId="9" xfId="1" applyNumberFormat="1" applyFont="1" applyFill="1" applyBorder="1"/>
    <xf numFmtId="4" fontId="62" fillId="34" borderId="9" xfId="319" applyNumberFormat="1" applyFill="1" applyBorder="1" applyAlignment="1">
      <alignment horizontal="right"/>
    </xf>
    <xf numFmtId="49" fontId="62" fillId="2" borderId="9" xfId="319" applyNumberFormat="1" applyFill="1" applyBorder="1" applyAlignment="1">
      <alignment horizontal="left"/>
    </xf>
    <xf numFmtId="4" fontId="62" fillId="2" borderId="9" xfId="319" applyNumberFormat="1" applyFill="1" applyBorder="1" applyAlignment="1">
      <alignment horizontal="right"/>
    </xf>
    <xf numFmtId="164" fontId="62" fillId="2" borderId="9" xfId="319" applyNumberFormat="1" applyFill="1" applyBorder="1"/>
    <xf numFmtId="169" fontId="62" fillId="2" borderId="9" xfId="319" applyNumberFormat="1" applyFill="1" applyBorder="1" applyAlignment="1">
      <alignment horizontal="right"/>
    </xf>
    <xf numFmtId="0" fontId="62" fillId="2" borderId="9" xfId="319" applyFill="1" applyBorder="1"/>
    <xf numFmtId="167" fontId="62" fillId="2" borderId="9" xfId="319" applyNumberFormat="1" applyFill="1" applyBorder="1" applyAlignment="1">
      <alignment horizontal="left"/>
    </xf>
    <xf numFmtId="168" fontId="62" fillId="2" borderId="9" xfId="319" applyNumberFormat="1" applyFill="1" applyBorder="1" applyAlignment="1">
      <alignment horizontal="right"/>
    </xf>
    <xf numFmtId="165" fontId="0" fillId="0" borderId="0" xfId="0" applyNumberFormat="1"/>
    <xf numFmtId="4" fontId="62" fillId="0" borderId="0" xfId="319" applyNumberFormat="1" applyAlignment="1">
      <alignment horizontal="right"/>
    </xf>
    <xf numFmtId="4" fontId="0" fillId="0" borderId="18" xfId="1" applyNumberFormat="1" applyFont="1" applyBorder="1"/>
    <xf numFmtId="0" fontId="0" fillId="2" borderId="0" xfId="0" applyFill="1"/>
    <xf numFmtId="4" fontId="0" fillId="0" borderId="0" xfId="47" applyNumberFormat="1" applyFont="1" applyAlignment="1">
      <alignment horizontal="right"/>
    </xf>
    <xf numFmtId="43" fontId="0" fillId="0" borderId="8" xfId="296" applyFont="1" applyBorder="1"/>
    <xf numFmtId="43" fontId="0" fillId="2" borderId="0" xfId="296" applyFont="1" applyFill="1"/>
    <xf numFmtId="164" fontId="59" fillId="2" borderId="9" xfId="638" applyNumberFormat="1" applyFill="1" applyBorder="1"/>
    <xf numFmtId="168" fontId="59" fillId="2" borderId="9" xfId="638" applyNumberFormat="1" applyFill="1" applyBorder="1" applyAlignment="1">
      <alignment horizontal="right"/>
    </xf>
    <xf numFmtId="49" fontId="59" fillId="2" borderId="9" xfId="638" applyNumberFormat="1" applyFill="1" applyBorder="1" applyAlignment="1">
      <alignment horizontal="left"/>
    </xf>
    <xf numFmtId="0" fontId="59" fillId="2" borderId="9" xfId="638" applyFill="1" applyBorder="1"/>
    <xf numFmtId="4" fontId="59" fillId="2" borderId="9" xfId="638" applyNumberFormat="1" applyFill="1" applyBorder="1" applyAlignment="1">
      <alignment horizontal="right"/>
    </xf>
    <xf numFmtId="169" fontId="59" fillId="2" borderId="9" xfId="638" applyNumberFormat="1" applyFill="1" applyBorder="1" applyAlignment="1">
      <alignment horizontal="right"/>
    </xf>
    <xf numFmtId="167" fontId="59" fillId="2" borderId="9" xfId="638" applyNumberFormat="1" applyFill="1" applyBorder="1" applyAlignment="1">
      <alignment horizontal="left"/>
    </xf>
    <xf numFmtId="49" fontId="59" fillId="0" borderId="0" xfId="638" applyNumberFormat="1" applyAlignment="1">
      <alignment horizontal="left"/>
    </xf>
    <xf numFmtId="164" fontId="58" fillId="2" borderId="9" xfId="658" applyNumberFormat="1" applyFill="1" applyBorder="1"/>
    <xf numFmtId="168" fontId="58" fillId="2" borderId="9" xfId="658" applyNumberFormat="1" applyFill="1" applyBorder="1" applyAlignment="1">
      <alignment horizontal="right"/>
    </xf>
    <xf numFmtId="49" fontId="58" fillId="2" borderId="9" xfId="658" applyNumberFormat="1" applyFill="1" applyBorder="1" applyAlignment="1">
      <alignment horizontal="left"/>
    </xf>
    <xf numFmtId="0" fontId="58" fillId="2" borderId="9" xfId="658" applyFill="1" applyBorder="1"/>
    <xf numFmtId="4" fontId="58" fillId="2" borderId="9" xfId="658" applyNumberFormat="1" applyFill="1" applyBorder="1" applyAlignment="1">
      <alignment horizontal="right"/>
    </xf>
    <xf numFmtId="169" fontId="58" fillId="2" borderId="9" xfId="658" applyNumberFormat="1" applyFill="1" applyBorder="1" applyAlignment="1">
      <alignment horizontal="right"/>
    </xf>
    <xf numFmtId="0" fontId="58" fillId="0" borderId="9" xfId="658" applyBorder="1"/>
    <xf numFmtId="167" fontId="58" fillId="2" borderId="9" xfId="658" applyNumberFormat="1" applyFill="1" applyBorder="1" applyAlignment="1">
      <alignment horizontal="left"/>
    </xf>
    <xf numFmtId="4" fontId="58" fillId="0" borderId="9" xfId="658" applyNumberFormat="1" applyBorder="1" applyAlignment="1">
      <alignment horizontal="right"/>
    </xf>
    <xf numFmtId="169" fontId="58" fillId="0" borderId="9" xfId="658" applyNumberFormat="1" applyBorder="1" applyAlignment="1">
      <alignment horizontal="right"/>
    </xf>
    <xf numFmtId="164" fontId="58" fillId="0" borderId="9" xfId="658" applyNumberFormat="1" applyBorder="1"/>
    <xf numFmtId="168" fontId="58" fillId="0" borderId="9" xfId="658" applyNumberFormat="1" applyBorder="1" applyAlignment="1">
      <alignment horizontal="right"/>
    </xf>
    <xf numFmtId="49" fontId="58" fillId="0" borderId="9" xfId="658" applyNumberFormat="1" applyBorder="1" applyAlignment="1">
      <alignment horizontal="left"/>
    </xf>
    <xf numFmtId="167" fontId="58" fillId="0" borderId="9" xfId="658" applyNumberFormat="1" applyBorder="1" applyAlignment="1">
      <alignment horizontal="left"/>
    </xf>
    <xf numFmtId="49" fontId="58" fillId="0" borderId="0" xfId="658" applyNumberFormat="1" applyAlignment="1">
      <alignment horizontal="left"/>
    </xf>
    <xf numFmtId="4" fontId="57" fillId="0" borderId="0" xfId="678" applyNumberFormat="1"/>
    <xf numFmtId="164" fontId="56" fillId="2" borderId="9" xfId="698" applyNumberFormat="1" applyFill="1" applyBorder="1"/>
    <xf numFmtId="168" fontId="56" fillId="2" borderId="9" xfId="698" applyNumberFormat="1" applyFill="1" applyBorder="1" applyAlignment="1">
      <alignment horizontal="right"/>
    </xf>
    <xf numFmtId="49" fontId="56" fillId="2" borderId="9" xfId="698" applyNumberFormat="1" applyFill="1" applyBorder="1" applyAlignment="1">
      <alignment horizontal="left"/>
    </xf>
    <xf numFmtId="0" fontId="56" fillId="2" borderId="9" xfId="698" applyFill="1" applyBorder="1"/>
    <xf numFmtId="4" fontId="56" fillId="2" borderId="9" xfId="698" applyNumberFormat="1" applyFill="1" applyBorder="1" applyAlignment="1">
      <alignment horizontal="right"/>
    </xf>
    <xf numFmtId="169" fontId="56" fillId="2" borderId="9" xfId="698" applyNumberFormat="1" applyFill="1" applyBorder="1" applyAlignment="1">
      <alignment horizontal="right"/>
    </xf>
    <xf numFmtId="167" fontId="56" fillId="2" borderId="9" xfId="698" applyNumberFormat="1" applyFill="1" applyBorder="1" applyAlignment="1">
      <alignment horizontal="left"/>
    </xf>
    <xf numFmtId="49" fontId="56" fillId="0" borderId="0" xfId="698" applyNumberFormat="1" applyAlignment="1">
      <alignment horizontal="left"/>
    </xf>
    <xf numFmtId="164" fontId="55" fillId="2" borderId="9" xfId="718" applyNumberFormat="1" applyFill="1" applyBorder="1"/>
    <xf numFmtId="168" fontId="55" fillId="2" borderId="9" xfId="718" applyNumberFormat="1" applyFill="1" applyBorder="1" applyAlignment="1">
      <alignment horizontal="right"/>
    </xf>
    <xf numFmtId="49" fontId="55" fillId="2" borderId="9" xfId="718" applyNumberFormat="1" applyFill="1" applyBorder="1" applyAlignment="1">
      <alignment horizontal="left"/>
    </xf>
    <xf numFmtId="0" fontId="55" fillId="2" borderId="9" xfId="718" applyFill="1" applyBorder="1"/>
    <xf numFmtId="4" fontId="55" fillId="2" borderId="9" xfId="718" applyNumberFormat="1" applyFill="1" applyBorder="1" applyAlignment="1">
      <alignment horizontal="right"/>
    </xf>
    <xf numFmtId="169" fontId="55" fillId="2" borderId="9" xfId="718" applyNumberFormat="1" applyFill="1" applyBorder="1" applyAlignment="1">
      <alignment horizontal="right"/>
    </xf>
    <xf numFmtId="167" fontId="55" fillId="2" borderId="9" xfId="718" applyNumberFormat="1" applyFill="1" applyBorder="1" applyAlignment="1">
      <alignment horizontal="left"/>
    </xf>
    <xf numFmtId="49" fontId="55" fillId="0" borderId="0" xfId="718" applyNumberFormat="1" applyAlignment="1">
      <alignment horizontal="left"/>
    </xf>
    <xf numFmtId="164" fontId="54" fillId="2" borderId="9" xfId="738" applyNumberFormat="1" applyFill="1" applyBorder="1"/>
    <xf numFmtId="168" fontId="54" fillId="2" borderId="9" xfId="738" applyNumberFormat="1" applyFill="1" applyBorder="1" applyAlignment="1">
      <alignment horizontal="right"/>
    </xf>
    <xf numFmtId="49" fontId="54" fillId="2" borderId="9" xfId="738" applyNumberFormat="1" applyFill="1" applyBorder="1" applyAlignment="1">
      <alignment horizontal="left"/>
    </xf>
    <xf numFmtId="0" fontId="54" fillId="2" borderId="9" xfId="738" applyFill="1" applyBorder="1"/>
    <xf numFmtId="4" fontId="54" fillId="2" borderId="9" xfId="738" applyNumberFormat="1" applyFill="1" applyBorder="1" applyAlignment="1">
      <alignment horizontal="right"/>
    </xf>
    <xf numFmtId="169" fontId="54" fillId="2" borderId="9" xfId="738" applyNumberFormat="1" applyFill="1" applyBorder="1" applyAlignment="1">
      <alignment horizontal="right"/>
    </xf>
    <xf numFmtId="167" fontId="54" fillId="2" borderId="9" xfId="738" applyNumberFormat="1" applyFill="1" applyBorder="1" applyAlignment="1">
      <alignment horizontal="left"/>
    </xf>
    <xf numFmtId="0" fontId="54" fillId="0" borderId="0" xfId="738"/>
    <xf numFmtId="167" fontId="54" fillId="0" borderId="0" xfId="738" applyNumberFormat="1" applyAlignment="1">
      <alignment horizontal="left"/>
    </xf>
    <xf numFmtId="49" fontId="54" fillId="0" borderId="0" xfId="738" applyNumberFormat="1" applyAlignment="1">
      <alignment horizontal="left"/>
    </xf>
    <xf numFmtId="168" fontId="54" fillId="0" borderId="0" xfId="738" applyNumberFormat="1" applyAlignment="1">
      <alignment horizontal="right"/>
    </xf>
    <xf numFmtId="169" fontId="54" fillId="0" borderId="0" xfId="738" applyNumberFormat="1" applyAlignment="1">
      <alignment horizontal="right"/>
    </xf>
    <xf numFmtId="4" fontId="54" fillId="0" borderId="0" xfId="738" applyNumberFormat="1" applyAlignment="1">
      <alignment horizontal="right"/>
    </xf>
    <xf numFmtId="164" fontId="54" fillId="0" borderId="0" xfId="738" applyNumberFormat="1"/>
    <xf numFmtId="3" fontId="0" fillId="0" borderId="0" xfId="0" applyNumberFormat="1"/>
    <xf numFmtId="43" fontId="0" fillId="0" borderId="0" xfId="0" applyNumberFormat="1"/>
    <xf numFmtId="167" fontId="51" fillId="0" borderId="9" xfId="798" applyNumberFormat="1" applyFill="1" applyBorder="1" applyAlignment="1">
      <alignment horizontal="left"/>
    </xf>
    <xf numFmtId="43" fontId="51" fillId="2" borderId="9" xfId="296" applyFont="1" applyFill="1" applyBorder="1" applyAlignment="1">
      <alignment horizontal="right"/>
    </xf>
    <xf numFmtId="164" fontId="51" fillId="2" borderId="9" xfId="798" applyNumberFormat="1" applyFill="1" applyBorder="1"/>
    <xf numFmtId="168" fontId="51" fillId="2" borderId="9" xfId="798" applyNumberFormat="1" applyFill="1" applyBorder="1" applyAlignment="1">
      <alignment horizontal="right"/>
    </xf>
    <xf numFmtId="49" fontId="51" fillId="2" borderId="9" xfId="798" applyNumberFormat="1" applyFill="1" applyBorder="1" applyAlignment="1">
      <alignment horizontal="left"/>
    </xf>
    <xf numFmtId="0" fontId="51" fillId="2" borderId="9" xfId="798" applyFill="1" applyBorder="1"/>
    <xf numFmtId="43" fontId="58" fillId="2" borderId="9" xfId="296" applyFont="1" applyFill="1" applyBorder="1" applyAlignment="1">
      <alignment horizontal="right"/>
    </xf>
    <xf numFmtId="4" fontId="51" fillId="2" borderId="9" xfId="798" applyNumberFormat="1" applyFill="1" applyBorder="1" applyAlignment="1">
      <alignment horizontal="right"/>
    </xf>
    <xf numFmtId="169" fontId="51" fillId="2" borderId="9" xfId="798" applyNumberFormat="1" applyFill="1" applyBorder="1" applyAlignment="1">
      <alignment horizontal="right"/>
    </xf>
    <xf numFmtId="167" fontId="51" fillId="2" borderId="9" xfId="798" applyNumberFormat="1" applyFill="1" applyBorder="1" applyAlignment="1">
      <alignment horizontal="left"/>
    </xf>
    <xf numFmtId="14" fontId="0" fillId="0" borderId="0" xfId="0" applyNumberFormat="1"/>
    <xf numFmtId="14" fontId="0" fillId="2" borderId="9" xfId="0" applyNumberFormat="1" applyFill="1" applyBorder="1"/>
    <xf numFmtId="2" fontId="0" fillId="2" borderId="9" xfId="0" applyNumberFormat="1" applyFill="1" applyBorder="1"/>
    <xf numFmtId="43" fontId="50" fillId="2" borderId="9" xfId="296" applyFont="1" applyFill="1" applyBorder="1" applyAlignment="1">
      <alignment horizontal="right"/>
    </xf>
    <xf numFmtId="0" fontId="80" fillId="0" borderId="0" xfId="0" applyFont="1" applyAlignment="1">
      <alignment horizontal="center"/>
    </xf>
    <xf numFmtId="0" fontId="0" fillId="35" borderId="0" xfId="0" applyFill="1"/>
    <xf numFmtId="0" fontId="80" fillId="2" borderId="0" xfId="0" applyFont="1" applyFill="1" applyAlignment="1">
      <alignment horizontal="center"/>
    </xf>
    <xf numFmtId="4" fontId="47" fillId="2" borderId="9" xfId="838" applyNumberFormat="1" applyFill="1" applyBorder="1" applyAlignment="1">
      <alignment horizontal="right"/>
    </xf>
    <xf numFmtId="169" fontId="47" fillId="2" borderId="9" xfId="838" applyNumberFormat="1" applyFill="1" applyBorder="1" applyAlignment="1">
      <alignment horizontal="right"/>
    </xf>
    <xf numFmtId="164" fontId="47" fillId="2" borderId="9" xfId="838" applyNumberFormat="1" applyFill="1" applyBorder="1"/>
    <xf numFmtId="49" fontId="47" fillId="2" borderId="9" xfId="838" applyNumberFormat="1" applyFill="1" applyBorder="1" applyAlignment="1">
      <alignment horizontal="left"/>
    </xf>
    <xf numFmtId="167" fontId="47" fillId="2" borderId="9" xfId="838" applyNumberFormat="1" applyFill="1" applyBorder="1" applyAlignment="1">
      <alignment horizontal="left"/>
    </xf>
    <xf numFmtId="168" fontId="47" fillId="2" borderId="9" xfId="838" applyNumberFormat="1" applyFill="1" applyBorder="1" applyAlignment="1">
      <alignment horizontal="right"/>
    </xf>
    <xf numFmtId="43" fontId="49" fillId="2" borderId="9" xfId="296" applyFont="1" applyFill="1" applyBorder="1" applyAlignment="1">
      <alignment horizontal="right"/>
    </xf>
    <xf numFmtId="0" fontId="47" fillId="2" borderId="9" xfId="838" applyFill="1" applyBorder="1"/>
    <xf numFmtId="0" fontId="47" fillId="0" borderId="0" xfId="838"/>
    <xf numFmtId="167" fontId="47" fillId="0" borderId="0" xfId="838" applyNumberFormat="1" applyAlignment="1">
      <alignment horizontal="left"/>
    </xf>
    <xf numFmtId="168" fontId="47" fillId="0" borderId="0" xfId="838" applyNumberFormat="1" applyAlignment="1">
      <alignment horizontal="right"/>
    </xf>
    <xf numFmtId="49" fontId="47" fillId="0" borderId="0" xfId="838" applyNumberFormat="1" applyAlignment="1">
      <alignment horizontal="left"/>
    </xf>
    <xf numFmtId="169" fontId="47" fillId="0" borderId="0" xfId="838" applyNumberFormat="1" applyAlignment="1">
      <alignment horizontal="right"/>
    </xf>
    <xf numFmtId="4" fontId="47" fillId="0" borderId="0" xfId="838" applyNumberFormat="1" applyAlignment="1">
      <alignment horizontal="right"/>
    </xf>
    <xf numFmtId="164" fontId="47" fillId="0" borderId="0" xfId="838" applyNumberFormat="1"/>
    <xf numFmtId="0" fontId="0" fillId="35" borderId="0" xfId="0" applyFill="1" applyAlignment="1">
      <alignment horizontal="right"/>
    </xf>
    <xf numFmtId="4" fontId="80" fillId="0" borderId="0" xfId="0" applyNumberFormat="1" applyFont="1"/>
    <xf numFmtId="0" fontId="80" fillId="0" borderId="0" xfId="0" applyFont="1"/>
    <xf numFmtId="0" fontId="80" fillId="0" borderId="9" xfId="0" applyFont="1" applyBorder="1" applyAlignment="1">
      <alignment horizontal="center"/>
    </xf>
    <xf numFmtId="167" fontId="46" fillId="0" borderId="9" xfId="858" applyNumberFormat="1" applyFill="1" applyBorder="1" applyAlignment="1">
      <alignment horizontal="left"/>
    </xf>
    <xf numFmtId="4" fontId="46" fillId="0" borderId="9" xfId="858" applyNumberFormat="1" applyFill="1" applyBorder="1"/>
    <xf numFmtId="2" fontId="0" fillId="0" borderId="9" xfId="0" applyNumberFormat="1" applyBorder="1"/>
    <xf numFmtId="0" fontId="45" fillId="2" borderId="9" xfId="879" applyFill="1" applyBorder="1"/>
    <xf numFmtId="169" fontId="45" fillId="2" borderId="9" xfId="879" applyNumberFormat="1" applyFill="1" applyBorder="1" applyAlignment="1">
      <alignment horizontal="right"/>
    </xf>
    <xf numFmtId="164" fontId="45" fillId="2" borderId="9" xfId="879" applyNumberFormat="1" applyFill="1" applyBorder="1"/>
    <xf numFmtId="49" fontId="45" fillId="2" borderId="9" xfId="879" applyNumberFormat="1" applyFill="1" applyBorder="1" applyAlignment="1">
      <alignment horizontal="left"/>
    </xf>
    <xf numFmtId="168" fontId="45" fillId="2" borderId="9" xfId="879" applyNumberFormat="1" applyFill="1" applyBorder="1" applyAlignment="1">
      <alignment horizontal="right"/>
    </xf>
    <xf numFmtId="167" fontId="45" fillId="2" borderId="9" xfId="879" applyNumberFormat="1" applyFill="1" applyBorder="1" applyAlignment="1">
      <alignment horizontal="left"/>
    </xf>
    <xf numFmtId="4" fontId="45" fillId="2" borderId="9" xfId="879" applyNumberFormat="1" applyFill="1" applyBorder="1" applyAlignment="1">
      <alignment horizontal="right"/>
    </xf>
    <xf numFmtId="167" fontId="45" fillId="0" borderId="9" xfId="879" applyNumberFormat="1" applyBorder="1" applyAlignment="1">
      <alignment horizontal="left"/>
    </xf>
    <xf numFmtId="0" fontId="45" fillId="0" borderId="0" xfId="879"/>
    <xf numFmtId="167" fontId="45" fillId="0" borderId="0" xfId="879" applyNumberFormat="1" applyAlignment="1">
      <alignment horizontal="left"/>
    </xf>
    <xf numFmtId="168" fontId="45" fillId="0" borderId="0" xfId="879" applyNumberFormat="1" applyAlignment="1">
      <alignment horizontal="right"/>
    </xf>
    <xf numFmtId="49" fontId="45" fillId="0" borderId="0" xfId="879" applyNumberFormat="1" applyAlignment="1">
      <alignment horizontal="left"/>
    </xf>
    <xf numFmtId="169" fontId="45" fillId="0" borderId="0" xfId="879" applyNumberFormat="1" applyAlignment="1">
      <alignment horizontal="right"/>
    </xf>
    <xf numFmtId="4" fontId="45" fillId="0" borderId="0" xfId="879" applyNumberFormat="1" applyAlignment="1">
      <alignment horizontal="right"/>
    </xf>
    <xf numFmtId="164" fontId="45" fillId="0" borderId="0" xfId="879" applyNumberFormat="1"/>
    <xf numFmtId="167" fontId="46" fillId="2" borderId="0" xfId="858" applyNumberFormat="1" applyFill="1" applyAlignment="1">
      <alignment horizontal="left"/>
    </xf>
    <xf numFmtId="4" fontId="46" fillId="2" borderId="0" xfId="858" applyNumberFormat="1" applyFill="1"/>
    <xf numFmtId="4" fontId="80" fillId="2" borderId="0" xfId="0" applyNumberFormat="1" applyFont="1" applyFill="1"/>
    <xf numFmtId="43" fontId="80" fillId="2" borderId="0" xfId="296" applyFont="1" applyFill="1"/>
    <xf numFmtId="0" fontId="80" fillId="2" borderId="0" xfId="0" applyFont="1" applyFill="1"/>
    <xf numFmtId="167" fontId="47" fillId="0" borderId="9" xfId="838" applyNumberFormat="1" applyFill="1" applyBorder="1" applyAlignment="1">
      <alignment horizontal="left"/>
    </xf>
    <xf numFmtId="0" fontId="44" fillId="2" borderId="9" xfId="899" applyFill="1" applyBorder="1"/>
    <xf numFmtId="169" fontId="44" fillId="2" borderId="9" xfId="899" applyNumberFormat="1" applyFill="1" applyBorder="1" applyAlignment="1">
      <alignment horizontal="right"/>
    </xf>
    <xf numFmtId="4" fontId="44" fillId="2" borderId="9" xfId="899" applyNumberFormat="1" applyFill="1" applyBorder="1" applyAlignment="1">
      <alignment horizontal="right"/>
    </xf>
    <xf numFmtId="164" fontId="44" fillId="2" borderId="9" xfId="899" applyNumberFormat="1" applyFill="1" applyBorder="1"/>
    <xf numFmtId="49" fontId="44" fillId="2" borderId="9" xfId="899" applyNumberFormat="1" applyFill="1" applyBorder="1" applyAlignment="1">
      <alignment horizontal="left"/>
    </xf>
    <xf numFmtId="168" fontId="44" fillId="2" borderId="9" xfId="899" applyNumberFormat="1" applyFill="1" applyBorder="1" applyAlignment="1">
      <alignment horizontal="right"/>
    </xf>
    <xf numFmtId="167" fontId="44" fillId="2" borderId="9" xfId="899" applyNumberFormat="1" applyFill="1" applyBorder="1" applyAlignment="1">
      <alignment horizontal="left"/>
    </xf>
    <xf numFmtId="4" fontId="0" fillId="2" borderId="9" xfId="0" applyNumberFormat="1" applyFill="1" applyBorder="1"/>
    <xf numFmtId="4" fontId="0" fillId="34" borderId="9" xfId="0" applyNumberFormat="1" applyFill="1" applyBorder="1"/>
    <xf numFmtId="167" fontId="43" fillId="0" borderId="0" xfId="919" applyNumberFormat="1" applyAlignment="1">
      <alignment horizontal="left"/>
    </xf>
    <xf numFmtId="4" fontId="63" fillId="0" borderId="0" xfId="318" applyNumberFormat="1"/>
    <xf numFmtId="2" fontId="0" fillId="0" borderId="0" xfId="0" applyNumberFormat="1"/>
    <xf numFmtId="2" fontId="80" fillId="0" borderId="0" xfId="0" applyNumberFormat="1" applyFont="1"/>
    <xf numFmtId="4" fontId="0" fillId="0" borderId="0" xfId="0" applyNumberFormat="1" applyAlignment="1">
      <alignment horizontal="right"/>
    </xf>
    <xf numFmtId="49" fontId="42" fillId="2" borderId="9" xfId="940" applyNumberFormat="1" applyFill="1" applyBorder="1" applyAlignment="1">
      <alignment horizontal="left"/>
    </xf>
    <xf numFmtId="168" fontId="42" fillId="2" borderId="9" xfId="940" applyNumberFormat="1" applyFill="1" applyBorder="1" applyAlignment="1">
      <alignment horizontal="right"/>
    </xf>
    <xf numFmtId="167" fontId="42" fillId="2" borderId="9" xfId="940" applyNumberFormat="1" applyFill="1" applyBorder="1" applyAlignment="1">
      <alignment horizontal="left"/>
    </xf>
    <xf numFmtId="4" fontId="42" fillId="2" borderId="9" xfId="940" applyNumberFormat="1" applyFill="1" applyBorder="1" applyAlignment="1">
      <alignment horizontal="right"/>
    </xf>
    <xf numFmtId="0" fontId="42" fillId="2" borderId="9" xfId="940" applyFill="1" applyBorder="1"/>
    <xf numFmtId="169" fontId="42" fillId="2" borderId="9" xfId="940" applyNumberFormat="1" applyFill="1" applyBorder="1" applyAlignment="1">
      <alignment horizontal="right"/>
    </xf>
    <xf numFmtId="164" fontId="42" fillId="2" borderId="9" xfId="940" applyNumberFormat="1" applyFill="1" applyBorder="1"/>
    <xf numFmtId="14" fontId="0" fillId="0" borderId="8" xfId="0" applyNumberFormat="1" applyBorder="1" applyAlignment="1">
      <alignment horizontal="left"/>
    </xf>
    <xf numFmtId="164" fontId="41" fillId="2" borderId="9" xfId="960" applyNumberFormat="1" applyFill="1" applyBorder="1"/>
    <xf numFmtId="49" fontId="41" fillId="2" borderId="9" xfId="960" applyNumberFormat="1" applyFill="1" applyBorder="1" applyAlignment="1">
      <alignment horizontal="left"/>
    </xf>
    <xf numFmtId="168" fontId="41" fillId="2" borderId="9" xfId="960" applyNumberFormat="1" applyFill="1" applyBorder="1" applyAlignment="1">
      <alignment horizontal="right"/>
    </xf>
    <xf numFmtId="0" fontId="41" fillId="2" borderId="9" xfId="960" applyFill="1" applyBorder="1"/>
    <xf numFmtId="4" fontId="41" fillId="2" borderId="9" xfId="960" applyNumberFormat="1" applyFill="1" applyBorder="1" applyAlignment="1">
      <alignment horizontal="right"/>
    </xf>
    <xf numFmtId="169" fontId="41" fillId="2" borderId="9" xfId="960" applyNumberFormat="1" applyFill="1" applyBorder="1" applyAlignment="1">
      <alignment horizontal="right"/>
    </xf>
    <xf numFmtId="167" fontId="41" fillId="2" borderId="9" xfId="960" applyNumberFormat="1" applyFill="1" applyBorder="1" applyAlignment="1">
      <alignment horizontal="left"/>
    </xf>
    <xf numFmtId="0" fontId="41" fillId="0" borderId="0" xfId="960"/>
    <xf numFmtId="167" fontId="41" fillId="0" borderId="0" xfId="960" applyNumberFormat="1" applyAlignment="1">
      <alignment horizontal="left"/>
    </xf>
    <xf numFmtId="168" fontId="41" fillId="0" borderId="0" xfId="960" applyNumberFormat="1" applyAlignment="1">
      <alignment horizontal="right"/>
    </xf>
    <xf numFmtId="49" fontId="41" fillId="0" borderId="0" xfId="960" applyNumberFormat="1" applyAlignment="1">
      <alignment horizontal="left"/>
    </xf>
    <xf numFmtId="169" fontId="41" fillId="0" borderId="0" xfId="960" applyNumberFormat="1" applyAlignment="1">
      <alignment horizontal="right"/>
    </xf>
    <xf numFmtId="4" fontId="41" fillId="0" borderId="0" xfId="960" applyNumberFormat="1" applyAlignment="1">
      <alignment horizontal="right"/>
    </xf>
    <xf numFmtId="164" fontId="41" fillId="0" borderId="0" xfId="960" applyNumberFormat="1"/>
    <xf numFmtId="14" fontId="0" fillId="0" borderId="11" xfId="0" applyNumberFormat="1" applyBorder="1"/>
    <xf numFmtId="43" fontId="43" fillId="0" borderId="0" xfId="296" applyFont="1" applyAlignment="1">
      <alignment horizontal="left"/>
    </xf>
    <xf numFmtId="43" fontId="0" fillId="0" borderId="0" xfId="296" applyFont="1" applyAlignment="1">
      <alignment horizontal="right"/>
    </xf>
    <xf numFmtId="2" fontId="0" fillId="34" borderId="9" xfId="0" applyNumberFormat="1" applyFill="1" applyBorder="1"/>
    <xf numFmtId="49" fontId="40" fillId="2" borderId="9" xfId="980" applyNumberFormat="1" applyFill="1" applyBorder="1" applyAlignment="1">
      <alignment horizontal="left"/>
    </xf>
    <xf numFmtId="168" fontId="40" fillId="2" borderId="9" xfId="980" applyNumberFormat="1" applyFill="1" applyBorder="1" applyAlignment="1">
      <alignment horizontal="right"/>
    </xf>
    <xf numFmtId="167" fontId="40" fillId="2" borderId="9" xfId="980" applyNumberFormat="1" applyFill="1" applyBorder="1" applyAlignment="1">
      <alignment horizontal="left"/>
    </xf>
    <xf numFmtId="4" fontId="40" fillId="2" borderId="9" xfId="980" applyNumberFormat="1" applyFill="1" applyBorder="1" applyAlignment="1">
      <alignment horizontal="right"/>
    </xf>
    <xf numFmtId="0" fontId="40" fillId="2" borderId="9" xfId="980" applyFill="1" applyBorder="1"/>
    <xf numFmtId="169" fontId="40" fillId="2" borderId="9" xfId="980" applyNumberFormat="1" applyFill="1" applyBorder="1" applyAlignment="1">
      <alignment horizontal="right"/>
    </xf>
    <xf numFmtId="164" fontId="40" fillId="2" borderId="9" xfId="980" applyNumberFormat="1" applyFill="1" applyBorder="1"/>
    <xf numFmtId="0" fontId="40" fillId="0" borderId="0" xfId="980"/>
    <xf numFmtId="167" fontId="40" fillId="0" borderId="0" xfId="980" applyNumberFormat="1" applyAlignment="1">
      <alignment horizontal="left"/>
    </xf>
    <xf numFmtId="168" fontId="40" fillId="0" borderId="0" xfId="980" applyNumberFormat="1" applyAlignment="1">
      <alignment horizontal="right"/>
    </xf>
    <xf numFmtId="49" fontId="40" fillId="0" borderId="0" xfId="980" applyNumberFormat="1" applyAlignment="1">
      <alignment horizontal="left"/>
    </xf>
    <xf numFmtId="169" fontId="40" fillId="0" borderId="0" xfId="980" applyNumberFormat="1" applyAlignment="1">
      <alignment horizontal="right"/>
    </xf>
    <xf numFmtId="4" fontId="40" fillId="0" borderId="0" xfId="980" applyNumberFormat="1" applyAlignment="1">
      <alignment horizontal="right"/>
    </xf>
    <xf numFmtId="164" fontId="40" fillId="0" borderId="0" xfId="980" applyNumberFormat="1"/>
    <xf numFmtId="164" fontId="39" fillId="2" borderId="9" xfId="1000" applyNumberFormat="1" applyFill="1" applyBorder="1"/>
    <xf numFmtId="168" fontId="39" fillId="2" borderId="9" xfId="1000" applyNumberFormat="1" applyFill="1" applyBorder="1" applyAlignment="1">
      <alignment horizontal="right"/>
    </xf>
    <xf numFmtId="49" fontId="39" fillId="2" borderId="9" xfId="1000" applyNumberFormat="1" applyFill="1" applyBorder="1" applyAlignment="1">
      <alignment horizontal="left"/>
    </xf>
    <xf numFmtId="0" fontId="39" fillId="2" borderId="9" xfId="1000" applyFill="1" applyBorder="1"/>
    <xf numFmtId="4" fontId="39" fillId="2" borderId="9" xfId="1000" applyNumberFormat="1" applyFill="1" applyBorder="1" applyAlignment="1">
      <alignment horizontal="right"/>
    </xf>
    <xf numFmtId="169" fontId="39" fillId="2" borderId="9" xfId="1000" applyNumberFormat="1" applyFill="1" applyBorder="1" applyAlignment="1">
      <alignment horizontal="right"/>
    </xf>
    <xf numFmtId="167" fontId="39" fillId="2" borderId="9" xfId="1000" applyNumberFormat="1" applyFill="1" applyBorder="1" applyAlignment="1">
      <alignment horizontal="left"/>
    </xf>
    <xf numFmtId="167" fontId="39" fillId="0" borderId="9" xfId="1000" applyNumberFormat="1" applyBorder="1" applyAlignment="1">
      <alignment horizontal="left"/>
    </xf>
    <xf numFmtId="49" fontId="38" fillId="2" borderId="9" xfId="1020" applyNumberFormat="1" applyFill="1" applyBorder="1" applyAlignment="1">
      <alignment horizontal="left"/>
    </xf>
    <xf numFmtId="168" fontId="38" fillId="2" borderId="9" xfId="1020" applyNumberFormat="1" applyFill="1" applyBorder="1" applyAlignment="1">
      <alignment horizontal="right"/>
    </xf>
    <xf numFmtId="167" fontId="38" fillId="2" borderId="9" xfId="1020" applyNumberFormat="1" applyFill="1" applyBorder="1" applyAlignment="1">
      <alignment horizontal="left"/>
    </xf>
    <xf numFmtId="4" fontId="38" fillId="2" borderId="9" xfId="1020" applyNumberFormat="1" applyFill="1" applyBorder="1" applyAlignment="1">
      <alignment horizontal="right"/>
    </xf>
    <xf numFmtId="0" fontId="38" fillId="2" borderId="9" xfId="1020" applyFill="1" applyBorder="1"/>
    <xf numFmtId="169" fontId="38" fillId="2" borderId="9" xfId="1020" applyNumberFormat="1" applyFill="1" applyBorder="1" applyAlignment="1">
      <alignment horizontal="right"/>
    </xf>
    <xf numFmtId="164" fontId="38" fillId="2" borderId="9" xfId="1020" applyNumberFormat="1" applyFill="1" applyBorder="1"/>
    <xf numFmtId="4" fontId="38" fillId="0" borderId="9" xfId="1020" applyNumberFormat="1" applyBorder="1" applyAlignment="1">
      <alignment horizontal="right"/>
    </xf>
    <xf numFmtId="167" fontId="38" fillId="0" borderId="9" xfId="1020" applyNumberFormat="1" applyBorder="1" applyAlignment="1">
      <alignment horizontal="left"/>
    </xf>
    <xf numFmtId="0" fontId="38" fillId="0" borderId="0" xfId="1020"/>
    <xf numFmtId="167" fontId="38" fillId="0" borderId="0" xfId="1020" applyNumberFormat="1" applyAlignment="1">
      <alignment horizontal="left"/>
    </xf>
    <xf numFmtId="168" fontId="38" fillId="0" borderId="0" xfId="1020" applyNumberFormat="1" applyAlignment="1">
      <alignment horizontal="right"/>
    </xf>
    <xf numFmtId="49" fontId="38" fillId="0" borderId="0" xfId="1020" applyNumberFormat="1" applyAlignment="1">
      <alignment horizontal="left"/>
    </xf>
    <xf numFmtId="169" fontId="38" fillId="0" borderId="0" xfId="1020" applyNumberFormat="1" applyAlignment="1">
      <alignment horizontal="right"/>
    </xf>
    <xf numFmtId="4" fontId="38" fillId="0" borderId="0" xfId="1020" applyNumberFormat="1" applyAlignment="1">
      <alignment horizontal="right"/>
    </xf>
    <xf numFmtId="164" fontId="38" fillId="0" borderId="0" xfId="1020" applyNumberFormat="1"/>
    <xf numFmtId="164" fontId="37" fillId="2" borderId="9" xfId="1040" applyNumberFormat="1" applyFill="1" applyBorder="1"/>
    <xf numFmtId="49" fontId="37" fillId="2" borderId="9" xfId="1040" applyNumberFormat="1" applyFill="1" applyBorder="1" applyAlignment="1">
      <alignment horizontal="left"/>
    </xf>
    <xf numFmtId="168" fontId="37" fillId="2" borderId="9" xfId="1040" applyNumberFormat="1" applyFill="1" applyBorder="1" applyAlignment="1">
      <alignment horizontal="right"/>
    </xf>
    <xf numFmtId="0" fontId="37" fillId="2" borderId="9" xfId="1040" applyFill="1" applyBorder="1"/>
    <xf numFmtId="4" fontId="37" fillId="2" borderId="9" xfId="1040" applyNumberFormat="1" applyFill="1" applyBorder="1" applyAlignment="1">
      <alignment horizontal="right"/>
    </xf>
    <xf numFmtId="169" fontId="37" fillId="2" borderId="9" xfId="1040" applyNumberFormat="1" applyFill="1" applyBorder="1" applyAlignment="1">
      <alignment horizontal="right"/>
    </xf>
    <xf numFmtId="167" fontId="37" fillId="2" borderId="9" xfId="1040" applyNumberFormat="1" applyFill="1" applyBorder="1" applyAlignment="1">
      <alignment horizontal="left"/>
    </xf>
    <xf numFmtId="164" fontId="36" fillId="2" borderId="9" xfId="1060" applyNumberFormat="1" applyFill="1" applyBorder="1"/>
    <xf numFmtId="49" fontId="36" fillId="2" borderId="9" xfId="1060" applyNumberFormat="1" applyFill="1" applyBorder="1" applyAlignment="1">
      <alignment horizontal="left"/>
    </xf>
    <xf numFmtId="168" fontId="36" fillId="2" borderId="9" xfId="1060" applyNumberFormat="1" applyFill="1" applyBorder="1" applyAlignment="1">
      <alignment horizontal="right"/>
    </xf>
    <xf numFmtId="0" fontId="36" fillId="2" borderId="9" xfId="1060" applyFill="1" applyBorder="1"/>
    <xf numFmtId="4" fontId="36" fillId="2" borderId="9" xfId="1060" applyNumberFormat="1" applyFill="1" applyBorder="1" applyAlignment="1">
      <alignment horizontal="right"/>
    </xf>
    <xf numFmtId="169" fontId="36" fillId="2" borderId="9" xfId="1060" applyNumberFormat="1" applyFill="1" applyBorder="1" applyAlignment="1">
      <alignment horizontal="right"/>
    </xf>
    <xf numFmtId="167" fontId="36" fillId="2" borderId="9" xfId="1060" applyNumberFormat="1" applyFill="1" applyBorder="1" applyAlignment="1">
      <alignment horizontal="left"/>
    </xf>
    <xf numFmtId="167" fontId="36" fillId="0" borderId="9" xfId="1060" applyNumberFormat="1" applyBorder="1" applyAlignment="1">
      <alignment horizontal="left"/>
    </xf>
    <xf numFmtId="164" fontId="35" fillId="2" borderId="9" xfId="1080" applyNumberFormat="1" applyFill="1" applyBorder="1"/>
    <xf numFmtId="49" fontId="35" fillId="2" borderId="9" xfId="1080" applyNumberFormat="1" applyFill="1" applyBorder="1" applyAlignment="1">
      <alignment horizontal="left"/>
    </xf>
    <xf numFmtId="168" fontId="35" fillId="2" borderId="9" xfId="1080" applyNumberFormat="1" applyFill="1" applyBorder="1" applyAlignment="1">
      <alignment horizontal="right"/>
    </xf>
    <xf numFmtId="0" fontId="35" fillId="2" borderId="9" xfId="1080" applyFill="1" applyBorder="1"/>
    <xf numFmtId="4" fontId="35" fillId="2" borderId="9" xfId="1080" applyNumberFormat="1" applyFill="1" applyBorder="1" applyAlignment="1">
      <alignment horizontal="right"/>
    </xf>
    <xf numFmtId="169" fontId="35" fillId="2" borderId="9" xfId="1080" applyNumberFormat="1" applyFill="1" applyBorder="1" applyAlignment="1">
      <alignment horizontal="right"/>
    </xf>
    <xf numFmtId="167" fontId="35" fillId="2" borderId="9" xfId="1080" applyNumberFormat="1" applyFill="1" applyBorder="1" applyAlignment="1">
      <alignment horizontal="left"/>
    </xf>
    <xf numFmtId="164" fontId="32" fillId="2" borderId="9" xfId="1141" applyNumberFormat="1" applyFill="1" applyBorder="1"/>
    <xf numFmtId="49" fontId="32" fillId="2" borderId="9" xfId="1141" applyNumberFormat="1" applyFill="1" applyBorder="1" applyAlignment="1">
      <alignment horizontal="left"/>
    </xf>
    <xf numFmtId="168" fontId="32" fillId="2" borderId="9" xfId="1141" applyNumberFormat="1" applyFill="1" applyBorder="1" applyAlignment="1">
      <alignment horizontal="right"/>
    </xf>
    <xf numFmtId="0" fontId="32" fillId="2" borderId="9" xfId="1141" applyFill="1" applyBorder="1"/>
    <xf numFmtId="4" fontId="32" fillId="2" borderId="9" xfId="1141" applyNumberFormat="1" applyFill="1" applyBorder="1" applyAlignment="1">
      <alignment horizontal="right"/>
    </xf>
    <xf numFmtId="169" fontId="32" fillId="2" borderId="9" xfId="1141" applyNumberFormat="1" applyFill="1" applyBorder="1" applyAlignment="1">
      <alignment horizontal="right"/>
    </xf>
    <xf numFmtId="167" fontId="32" fillId="2" borderId="9" xfId="1141" applyNumberFormat="1" applyFill="1" applyBorder="1" applyAlignment="1">
      <alignment horizontal="left"/>
    </xf>
    <xf numFmtId="167" fontId="32" fillId="0" borderId="0" xfId="1141" applyNumberFormat="1" applyAlignment="1">
      <alignment horizontal="left"/>
    </xf>
    <xf numFmtId="4" fontId="32" fillId="0" borderId="0" xfId="1141" applyNumberFormat="1" applyAlignment="1">
      <alignment horizontal="right"/>
    </xf>
    <xf numFmtId="49" fontId="31" fillId="2" borderId="9" xfId="1161" applyNumberFormat="1" applyFill="1" applyBorder="1" applyAlignment="1">
      <alignment horizontal="left"/>
    </xf>
    <xf numFmtId="168" fontId="31" fillId="2" borderId="9" xfId="1161" applyNumberFormat="1" applyFill="1" applyBorder="1" applyAlignment="1">
      <alignment horizontal="right"/>
    </xf>
    <xf numFmtId="167" fontId="31" fillId="2" borderId="9" xfId="1161" applyNumberFormat="1" applyFill="1" applyBorder="1" applyAlignment="1">
      <alignment horizontal="left"/>
    </xf>
    <xf numFmtId="4" fontId="31" fillId="2" borderId="9" xfId="1161" applyNumberFormat="1" applyFill="1" applyBorder="1" applyAlignment="1">
      <alignment horizontal="right"/>
    </xf>
    <xf numFmtId="0" fontId="31" fillId="2" borderId="9" xfId="1161" applyFill="1" applyBorder="1"/>
    <xf numFmtId="169" fontId="31" fillId="2" borderId="9" xfId="1161" applyNumberFormat="1" applyFill="1" applyBorder="1" applyAlignment="1">
      <alignment horizontal="right"/>
    </xf>
    <xf numFmtId="164" fontId="31" fillId="2" borderId="9" xfId="1161" applyNumberFormat="1" applyFill="1" applyBorder="1"/>
    <xf numFmtId="4" fontId="31" fillId="0" borderId="9" xfId="1161" applyNumberFormat="1" applyBorder="1" applyAlignment="1">
      <alignment horizontal="right"/>
    </xf>
    <xf numFmtId="167" fontId="31" fillId="0" borderId="9" xfId="1161" applyNumberFormat="1" applyBorder="1" applyAlignment="1">
      <alignment horizontal="left"/>
    </xf>
    <xf numFmtId="167" fontId="30" fillId="0" borderId="0" xfId="1181" applyNumberFormat="1" applyAlignment="1">
      <alignment horizontal="left"/>
    </xf>
    <xf numFmtId="4" fontId="30" fillId="0" borderId="0" xfId="1181" applyNumberFormat="1"/>
    <xf numFmtId="164" fontId="29" fillId="2" borderId="9" xfId="1201" applyNumberFormat="1" applyFill="1" applyBorder="1"/>
    <xf numFmtId="49" fontId="29" fillId="2" borderId="9" xfId="1201" applyNumberFormat="1" applyFill="1" applyBorder="1" applyAlignment="1">
      <alignment horizontal="left"/>
    </xf>
    <xf numFmtId="168" fontId="29" fillId="2" borderId="9" xfId="1201" applyNumberFormat="1" applyFill="1" applyBorder="1" applyAlignment="1">
      <alignment horizontal="right"/>
    </xf>
    <xf numFmtId="0" fontId="29" fillId="2" borderId="9" xfId="1201" applyFill="1" applyBorder="1"/>
    <xf numFmtId="4" fontId="29" fillId="2" borderId="9" xfId="1201" applyNumberFormat="1" applyFill="1" applyBorder="1" applyAlignment="1">
      <alignment horizontal="right"/>
    </xf>
    <xf numFmtId="169" fontId="29" fillId="2" borderId="9" xfId="1201" applyNumberFormat="1" applyFill="1" applyBorder="1" applyAlignment="1">
      <alignment horizontal="right"/>
    </xf>
    <xf numFmtId="167" fontId="29" fillId="2" borderId="9" xfId="1201" applyNumberFormat="1" applyFill="1" applyBorder="1" applyAlignment="1">
      <alignment horizontal="left"/>
    </xf>
    <xf numFmtId="0" fontId="28" fillId="2" borderId="9" xfId="1221" applyFill="1" applyBorder="1"/>
    <xf numFmtId="169" fontId="28" fillId="2" borderId="9" xfId="1221" applyNumberFormat="1" applyFill="1" applyBorder="1" applyAlignment="1">
      <alignment horizontal="right"/>
    </xf>
    <xf numFmtId="4" fontId="28" fillId="2" borderId="9" xfId="1221" applyNumberFormat="1" applyFill="1" applyBorder="1" applyAlignment="1">
      <alignment horizontal="right"/>
    </xf>
    <xf numFmtId="164" fontId="28" fillId="2" borderId="9" xfId="1221" applyNumberFormat="1" applyFill="1" applyBorder="1"/>
    <xf numFmtId="49" fontId="28" fillId="2" borderId="9" xfId="1221" applyNumberFormat="1" applyFill="1" applyBorder="1" applyAlignment="1">
      <alignment horizontal="left"/>
    </xf>
    <xf numFmtId="168" fontId="28" fillId="2" borderId="9" xfId="1221" applyNumberFormat="1" applyFill="1" applyBorder="1" applyAlignment="1">
      <alignment horizontal="right"/>
    </xf>
    <xf numFmtId="167" fontId="28" fillId="2" borderId="9" xfId="1221" applyNumberFormat="1" applyFill="1" applyBorder="1" applyAlignment="1">
      <alignment horizontal="left"/>
    </xf>
    <xf numFmtId="0" fontId="28" fillId="0" borderId="0" xfId="1221"/>
    <xf numFmtId="167" fontId="28" fillId="0" borderId="0" xfId="1221" applyNumberFormat="1" applyAlignment="1">
      <alignment horizontal="left"/>
    </xf>
    <xf numFmtId="168" fontId="28" fillId="0" borderId="0" xfId="1221" applyNumberFormat="1" applyAlignment="1">
      <alignment horizontal="right"/>
    </xf>
    <xf numFmtId="49" fontId="28" fillId="0" borderId="0" xfId="1221" applyNumberFormat="1" applyAlignment="1">
      <alignment horizontal="left"/>
    </xf>
    <xf numFmtId="169" fontId="28" fillId="0" borderId="0" xfId="1221" applyNumberFormat="1" applyAlignment="1">
      <alignment horizontal="right"/>
    </xf>
    <xf numFmtId="4" fontId="28" fillId="0" borderId="0" xfId="1221" applyNumberFormat="1" applyAlignment="1">
      <alignment horizontal="right"/>
    </xf>
    <xf numFmtId="164" fontId="28" fillId="0" borderId="0" xfId="1221" applyNumberFormat="1"/>
    <xf numFmtId="0" fontId="27" fillId="2" borderId="9" xfId="1241" applyFill="1" applyBorder="1"/>
    <xf numFmtId="169" fontId="27" fillId="2" borderId="9" xfId="1241" applyNumberFormat="1" applyFill="1" applyBorder="1" applyAlignment="1">
      <alignment horizontal="right"/>
    </xf>
    <xf numFmtId="4" fontId="27" fillId="2" borderId="9" xfId="1241" applyNumberFormat="1" applyFill="1" applyBorder="1" applyAlignment="1">
      <alignment horizontal="right"/>
    </xf>
    <xf numFmtId="164" fontId="27" fillId="2" borderId="9" xfId="1241" applyNumberFormat="1" applyFill="1" applyBorder="1"/>
    <xf numFmtId="49" fontId="27" fillId="2" borderId="9" xfId="1241" applyNumberFormat="1" applyFill="1" applyBorder="1" applyAlignment="1">
      <alignment horizontal="left"/>
    </xf>
    <xf numFmtId="168" fontId="27" fillId="2" borderId="9" xfId="1241" applyNumberFormat="1" applyFill="1" applyBorder="1" applyAlignment="1">
      <alignment horizontal="right"/>
    </xf>
    <xf numFmtId="167" fontId="27" fillId="2" borderId="9" xfId="1241" applyNumberFormat="1" applyFill="1" applyBorder="1" applyAlignment="1">
      <alignment horizontal="left"/>
    </xf>
    <xf numFmtId="169" fontId="26" fillId="2" borderId="9" xfId="1261" applyNumberFormat="1" applyFill="1" applyBorder="1" applyAlignment="1">
      <alignment horizontal="right"/>
    </xf>
    <xf numFmtId="164" fontId="26" fillId="2" borderId="9" xfId="1261" applyNumberFormat="1" applyFill="1" applyBorder="1"/>
    <xf numFmtId="49" fontId="26" fillId="2" borderId="9" xfId="1261" applyNumberFormat="1" applyFill="1" applyBorder="1" applyAlignment="1">
      <alignment horizontal="left"/>
    </xf>
    <xf numFmtId="4" fontId="26" fillId="2" borderId="9" xfId="1261" applyNumberFormat="1" applyFill="1" applyBorder="1" applyAlignment="1">
      <alignment horizontal="right"/>
    </xf>
    <xf numFmtId="167" fontId="26" fillId="2" borderId="9" xfId="1261" applyNumberFormat="1" applyFill="1" applyBorder="1" applyAlignment="1">
      <alignment horizontal="left"/>
    </xf>
    <xf numFmtId="168" fontId="26" fillId="2" borderId="9" xfId="1261" applyNumberFormat="1" applyFill="1" applyBorder="1" applyAlignment="1">
      <alignment horizontal="right"/>
    </xf>
    <xf numFmtId="4" fontId="26" fillId="0" borderId="9" xfId="1261" applyNumberFormat="1" applyBorder="1" applyAlignment="1">
      <alignment horizontal="right"/>
    </xf>
    <xf numFmtId="167" fontId="26" fillId="0" borderId="9" xfId="1261" applyNumberFormat="1" applyBorder="1" applyAlignment="1">
      <alignment horizontal="left"/>
    </xf>
    <xf numFmtId="167" fontId="25" fillId="0" borderId="0" xfId="1281" applyNumberFormat="1" applyAlignment="1">
      <alignment horizontal="left"/>
    </xf>
    <xf numFmtId="168" fontId="25" fillId="2" borderId="0" xfId="1281" applyNumberFormat="1" applyFill="1" applyAlignment="1">
      <alignment horizontal="right"/>
    </xf>
    <xf numFmtId="0" fontId="24" fillId="2" borderId="9" xfId="1301" applyFill="1" applyBorder="1"/>
    <xf numFmtId="4" fontId="24" fillId="2" borderId="9" xfId="1301" applyNumberFormat="1" applyFill="1" applyBorder="1" applyAlignment="1">
      <alignment horizontal="right"/>
    </xf>
    <xf numFmtId="169" fontId="24" fillId="2" borderId="9" xfId="1301" applyNumberFormat="1" applyFill="1" applyBorder="1" applyAlignment="1">
      <alignment horizontal="right"/>
    </xf>
    <xf numFmtId="0" fontId="25" fillId="2" borderId="13" xfId="1281" applyFill="1" applyBorder="1"/>
    <xf numFmtId="4" fontId="25" fillId="2" borderId="13" xfId="1281" applyNumberFormat="1" applyFill="1" applyBorder="1" applyAlignment="1">
      <alignment horizontal="right"/>
    </xf>
    <xf numFmtId="169" fontId="25" fillId="2" borderId="13" xfId="1281" applyNumberFormat="1" applyFill="1" applyBorder="1" applyAlignment="1">
      <alignment horizontal="right"/>
    </xf>
    <xf numFmtId="49" fontId="24" fillId="2" borderId="9" xfId="1301" applyNumberFormat="1" applyFill="1" applyBorder="1" applyAlignment="1">
      <alignment horizontal="left"/>
    </xf>
    <xf numFmtId="164" fontId="24" fillId="2" borderId="9" xfId="1301" applyNumberFormat="1" applyFill="1" applyBorder="1"/>
    <xf numFmtId="168" fontId="24" fillId="2" borderId="9" xfId="1301" applyNumberFormat="1" applyFill="1" applyBorder="1" applyAlignment="1">
      <alignment horizontal="right"/>
    </xf>
    <xf numFmtId="167" fontId="24" fillId="2" borderId="9" xfId="1301" applyNumberFormat="1" applyFill="1" applyBorder="1" applyAlignment="1">
      <alignment horizontal="left"/>
    </xf>
    <xf numFmtId="49" fontId="25" fillId="2" borderId="13" xfId="1281" applyNumberFormat="1" applyFill="1" applyBorder="1" applyAlignment="1">
      <alignment horizontal="left"/>
    </xf>
    <xf numFmtId="164" fontId="25" fillId="2" borderId="13" xfId="1281" applyNumberFormat="1" applyFill="1" applyBorder="1"/>
    <xf numFmtId="49" fontId="27" fillId="2" borderId="13" xfId="1241" applyNumberFormat="1" applyFill="1" applyBorder="1" applyAlignment="1">
      <alignment horizontal="left"/>
    </xf>
    <xf numFmtId="14" fontId="0" fillId="2" borderId="13" xfId="0" applyNumberFormat="1" applyFill="1" applyBorder="1"/>
    <xf numFmtId="0" fontId="0" fillId="2" borderId="13" xfId="0" applyFill="1" applyBorder="1"/>
    <xf numFmtId="167" fontId="26" fillId="2" borderId="13" xfId="1261" applyNumberFormat="1" applyFill="1" applyBorder="1" applyAlignment="1">
      <alignment horizontal="left"/>
    </xf>
    <xf numFmtId="167" fontId="23" fillId="2" borderId="9" xfId="1321" applyNumberFormat="1" applyFill="1" applyBorder="1" applyAlignment="1">
      <alignment horizontal="left"/>
    </xf>
    <xf numFmtId="169" fontId="23" fillId="2" borderId="9" xfId="1321" applyNumberFormat="1" applyFill="1" applyBorder="1" applyAlignment="1">
      <alignment horizontal="right"/>
    </xf>
    <xf numFmtId="49" fontId="23" fillId="2" borderId="9" xfId="1321" applyNumberFormat="1" applyFill="1" applyBorder="1" applyAlignment="1">
      <alignment horizontal="left"/>
    </xf>
    <xf numFmtId="164" fontId="23" fillId="2" borderId="9" xfId="1321" applyNumberFormat="1" applyFill="1" applyBorder="1"/>
    <xf numFmtId="4" fontId="23" fillId="2" borderId="9" xfId="1321" applyNumberFormat="1" applyFill="1" applyBorder="1" applyAlignment="1">
      <alignment horizontal="right"/>
    </xf>
    <xf numFmtId="4" fontId="23" fillId="0" borderId="9" xfId="1321" applyNumberFormat="1" applyBorder="1" applyAlignment="1">
      <alignment horizontal="right"/>
    </xf>
    <xf numFmtId="0" fontId="23" fillId="2" borderId="9" xfId="1321" applyFill="1" applyBorder="1"/>
    <xf numFmtId="168" fontId="23" fillId="2" borderId="9" xfId="1321" applyNumberFormat="1" applyFill="1" applyBorder="1" applyAlignment="1">
      <alignment horizontal="right"/>
    </xf>
    <xf numFmtId="167" fontId="23" fillId="0" borderId="9" xfId="1321" applyNumberFormat="1" applyBorder="1" applyAlignment="1">
      <alignment horizontal="left"/>
    </xf>
    <xf numFmtId="0" fontId="0" fillId="36" borderId="11" xfId="0" applyFill="1" applyBorder="1"/>
    <xf numFmtId="0" fontId="0" fillId="36" borderId="9" xfId="0" applyFill="1" applyBorder="1"/>
    <xf numFmtId="4" fontId="0" fillId="36" borderId="12" xfId="0" applyNumberFormat="1" applyFill="1" applyBorder="1"/>
    <xf numFmtId="0" fontId="0" fillId="36" borderId="0" xfId="0" applyFill="1"/>
    <xf numFmtId="4" fontId="22" fillId="2" borderId="9" xfId="1341" applyNumberFormat="1" applyFill="1" applyBorder="1" applyAlignment="1">
      <alignment horizontal="right"/>
    </xf>
    <xf numFmtId="0" fontId="22" fillId="2" borderId="9" xfId="1341" applyFill="1" applyBorder="1"/>
    <xf numFmtId="169" fontId="22" fillId="2" borderId="9" xfId="1341" applyNumberFormat="1" applyFill="1" applyBorder="1" applyAlignment="1">
      <alignment horizontal="right"/>
    </xf>
    <xf numFmtId="164" fontId="22" fillId="2" borderId="9" xfId="1341" applyNumberFormat="1" applyFill="1" applyBorder="1"/>
    <xf numFmtId="49" fontId="22" fillId="2" borderId="9" xfId="1341" applyNumberFormat="1" applyFill="1" applyBorder="1" applyAlignment="1">
      <alignment horizontal="left"/>
    </xf>
    <xf numFmtId="168" fontId="22" fillId="2" borderId="9" xfId="1341" applyNumberFormat="1" applyFill="1" applyBorder="1" applyAlignment="1">
      <alignment horizontal="right"/>
    </xf>
    <xf numFmtId="167" fontId="22" fillId="2" borderId="9" xfId="1341" applyNumberFormat="1" applyFill="1" applyBorder="1" applyAlignment="1">
      <alignment horizontal="left"/>
    </xf>
    <xf numFmtId="164" fontId="21" fillId="2" borderId="9" xfId="1361" applyNumberFormat="1" applyFill="1" applyBorder="1"/>
    <xf numFmtId="168" fontId="21" fillId="2" borderId="9" xfId="1361" applyNumberFormat="1" applyFill="1" applyBorder="1" applyAlignment="1">
      <alignment horizontal="right"/>
    </xf>
    <xf numFmtId="49" fontId="21" fillId="2" borderId="9" xfId="1361" applyNumberFormat="1" applyFill="1" applyBorder="1" applyAlignment="1">
      <alignment horizontal="left"/>
    </xf>
    <xf numFmtId="0" fontId="21" fillId="2" borderId="9" xfId="1361" applyFill="1" applyBorder="1"/>
    <xf numFmtId="4" fontId="21" fillId="2" borderId="9" xfId="1361" applyNumberFormat="1" applyFill="1" applyBorder="1" applyAlignment="1">
      <alignment horizontal="right"/>
    </xf>
    <xf numFmtId="169" fontId="21" fillId="2" borderId="9" xfId="1361" applyNumberFormat="1" applyFill="1" applyBorder="1" applyAlignment="1">
      <alignment horizontal="right"/>
    </xf>
    <xf numFmtId="167" fontId="21" fillId="2" borderId="9" xfId="1361" applyNumberFormat="1" applyFill="1" applyBorder="1" applyAlignment="1">
      <alignment horizontal="left"/>
    </xf>
    <xf numFmtId="4" fontId="21" fillId="0" borderId="9" xfId="1361" applyNumberFormat="1" applyBorder="1" applyAlignment="1">
      <alignment horizontal="right"/>
    </xf>
    <xf numFmtId="167" fontId="21" fillId="0" borderId="9" xfId="1361" applyNumberFormat="1" applyBorder="1" applyAlignment="1">
      <alignment horizontal="left"/>
    </xf>
    <xf numFmtId="0" fontId="19" fillId="2" borderId="9" xfId="1401" applyFill="1" applyBorder="1"/>
    <xf numFmtId="4" fontId="19" fillId="2" borderId="9" xfId="1401" applyNumberFormat="1" applyFill="1" applyBorder="1" applyAlignment="1">
      <alignment horizontal="right"/>
    </xf>
    <xf numFmtId="169" fontId="19" fillId="2" borderId="9" xfId="1401" applyNumberFormat="1" applyFill="1" applyBorder="1" applyAlignment="1">
      <alignment horizontal="right"/>
    </xf>
    <xf numFmtId="164" fontId="19" fillId="2" borderId="9" xfId="1401" applyNumberFormat="1" applyFill="1" applyBorder="1"/>
    <xf numFmtId="49" fontId="19" fillId="2" borderId="9" xfId="1401" applyNumberFormat="1" applyFill="1" applyBorder="1" applyAlignment="1">
      <alignment horizontal="left"/>
    </xf>
    <xf numFmtId="168" fontId="19" fillId="2" borderId="9" xfId="1401" applyNumberFormat="1" applyFill="1" applyBorder="1" applyAlignment="1">
      <alignment horizontal="right"/>
    </xf>
    <xf numFmtId="167" fontId="19" fillId="2" borderId="9" xfId="1401" applyNumberFormat="1" applyFill="1" applyBorder="1" applyAlignment="1">
      <alignment horizontal="left"/>
    </xf>
    <xf numFmtId="0" fontId="18" fillId="2" borderId="9" xfId="1421" applyFill="1" applyBorder="1"/>
    <xf numFmtId="4" fontId="18" fillId="2" borderId="9" xfId="1421" applyNumberFormat="1" applyFill="1" applyBorder="1" applyAlignment="1">
      <alignment horizontal="right"/>
    </xf>
    <xf numFmtId="169" fontId="18" fillId="2" borderId="9" xfId="1421" applyNumberFormat="1" applyFill="1" applyBorder="1" applyAlignment="1">
      <alignment horizontal="right"/>
    </xf>
    <xf numFmtId="164" fontId="18" fillId="2" borderId="9" xfId="1421" applyNumberFormat="1" applyFill="1" applyBorder="1"/>
    <xf numFmtId="49" fontId="18" fillId="2" borderId="9" xfId="1421" applyNumberFormat="1" applyFill="1" applyBorder="1" applyAlignment="1">
      <alignment horizontal="left"/>
    </xf>
    <xf numFmtId="168" fontId="18" fillId="2" borderId="9" xfId="1421" applyNumberFormat="1" applyFill="1" applyBorder="1" applyAlignment="1">
      <alignment horizontal="right"/>
    </xf>
    <xf numFmtId="167" fontId="18" fillId="2" borderId="9" xfId="1421" applyNumberFormat="1" applyFill="1" applyBorder="1" applyAlignment="1">
      <alignment horizontal="left"/>
    </xf>
    <xf numFmtId="4" fontId="17" fillId="0" borderId="9" xfId="1441" applyNumberFormat="1" applyBorder="1" applyAlignment="1">
      <alignment horizontal="right"/>
    </xf>
    <xf numFmtId="167" fontId="17" fillId="0" borderId="9" xfId="1441" applyNumberFormat="1" applyBorder="1" applyAlignment="1">
      <alignment horizontal="left"/>
    </xf>
    <xf numFmtId="0" fontId="16" fillId="2" borderId="9" xfId="1461" applyFill="1" applyBorder="1"/>
    <xf numFmtId="169" fontId="16" fillId="2" borderId="9" xfId="1461" applyNumberFormat="1" applyFill="1" applyBorder="1" applyAlignment="1">
      <alignment horizontal="right"/>
    </xf>
    <xf numFmtId="164" fontId="16" fillId="2" borderId="9" xfId="1461" applyNumberFormat="1" applyFill="1" applyBorder="1"/>
    <xf numFmtId="49" fontId="16" fillId="2" borderId="9" xfId="1461" applyNumberFormat="1" applyFill="1" applyBorder="1" applyAlignment="1">
      <alignment horizontal="left"/>
    </xf>
    <xf numFmtId="168" fontId="16" fillId="2" borderId="9" xfId="1461" applyNumberFormat="1" applyFill="1" applyBorder="1" applyAlignment="1">
      <alignment horizontal="right"/>
    </xf>
    <xf numFmtId="164" fontId="17" fillId="2" borderId="9" xfId="1441" applyNumberFormat="1" applyFill="1" applyBorder="1"/>
    <xf numFmtId="49" fontId="17" fillId="2" borderId="9" xfId="1441" applyNumberFormat="1" applyFill="1" applyBorder="1" applyAlignment="1">
      <alignment horizontal="left"/>
    </xf>
    <xf numFmtId="168" fontId="17" fillId="2" borderId="9" xfId="1441" applyNumberFormat="1" applyFill="1" applyBorder="1" applyAlignment="1">
      <alignment horizontal="right"/>
    </xf>
    <xf numFmtId="0" fontId="17" fillId="2" borderId="9" xfId="1441" applyFill="1" applyBorder="1"/>
    <xf numFmtId="167" fontId="16" fillId="2" borderId="9" xfId="1461" applyNumberFormat="1" applyFill="1" applyBorder="1" applyAlignment="1">
      <alignment horizontal="left"/>
    </xf>
    <xf numFmtId="4" fontId="17" fillId="2" borderId="9" xfId="1441" applyNumberFormat="1" applyFill="1" applyBorder="1" applyAlignment="1">
      <alignment horizontal="right"/>
    </xf>
    <xf numFmtId="4" fontId="16" fillId="2" borderId="9" xfId="1461" applyNumberFormat="1" applyFill="1" applyBorder="1" applyAlignment="1">
      <alignment horizontal="right"/>
    </xf>
    <xf numFmtId="169" fontId="17" fillId="2" borderId="9" xfId="1441" applyNumberFormat="1" applyFill="1" applyBorder="1" applyAlignment="1">
      <alignment horizontal="right"/>
    </xf>
    <xf numFmtId="167" fontId="17" fillId="2" borderId="9" xfId="1441" applyNumberFormat="1" applyFill="1" applyBorder="1" applyAlignment="1">
      <alignment horizontal="left"/>
    </xf>
    <xf numFmtId="4" fontId="16" fillId="0" borderId="9" xfId="1461" applyNumberFormat="1" applyBorder="1" applyAlignment="1">
      <alignment horizontal="right"/>
    </xf>
    <xf numFmtId="167" fontId="16" fillId="0" borderId="9" xfId="1461" applyNumberFormat="1" applyBorder="1" applyAlignment="1">
      <alignment horizontal="left"/>
    </xf>
    <xf numFmtId="4" fontId="0" fillId="2" borderId="0" xfId="0" applyNumberFormat="1" applyFill="1"/>
    <xf numFmtId="0" fontId="15" fillId="2" borderId="9" xfId="1481" applyFill="1" applyBorder="1"/>
    <xf numFmtId="4" fontId="15" fillId="2" borderId="9" xfId="1481" applyNumberFormat="1" applyFill="1" applyBorder="1" applyAlignment="1">
      <alignment horizontal="right"/>
    </xf>
    <xf numFmtId="169" fontId="15" fillId="2" borderId="9" xfId="1481" applyNumberFormat="1" applyFill="1" applyBorder="1" applyAlignment="1">
      <alignment horizontal="right"/>
    </xf>
    <xf numFmtId="164" fontId="15" fillId="2" borderId="9" xfId="1481" applyNumberFormat="1" applyFill="1" applyBorder="1"/>
    <xf numFmtId="49" fontId="15" fillId="2" borderId="9" xfId="1481" applyNumberFormat="1" applyFill="1" applyBorder="1" applyAlignment="1">
      <alignment horizontal="left"/>
    </xf>
    <xf numFmtId="168" fontId="15" fillId="2" borderId="9" xfId="1481" applyNumberFormat="1" applyFill="1" applyBorder="1" applyAlignment="1">
      <alignment horizontal="right"/>
    </xf>
    <xf numFmtId="167" fontId="15" fillId="2" borderId="9" xfId="1481" applyNumberFormat="1" applyFill="1" applyBorder="1" applyAlignment="1">
      <alignment horizontal="left"/>
    </xf>
    <xf numFmtId="0" fontId="14" fillId="2" borderId="9" xfId="1501" applyFill="1" applyBorder="1"/>
    <xf numFmtId="169" fontId="14" fillId="2" borderId="9" xfId="1501" applyNumberFormat="1" applyFill="1" applyBorder="1" applyAlignment="1">
      <alignment horizontal="right"/>
    </xf>
    <xf numFmtId="4" fontId="14" fillId="2" borderId="9" xfId="1501" applyNumberFormat="1" applyFill="1" applyBorder="1" applyAlignment="1">
      <alignment horizontal="right"/>
    </xf>
    <xf numFmtId="164" fontId="14" fillId="2" borderId="9" xfId="1501" applyNumberFormat="1" applyFill="1" applyBorder="1"/>
    <xf numFmtId="49" fontId="14" fillId="2" borderId="9" xfId="1501" applyNumberFormat="1" applyFill="1" applyBorder="1" applyAlignment="1">
      <alignment horizontal="left"/>
    </xf>
    <xf numFmtId="168" fontId="14" fillId="2" borderId="9" xfId="1501" applyNumberFormat="1" applyFill="1" applyBorder="1" applyAlignment="1">
      <alignment horizontal="right"/>
    </xf>
    <xf numFmtId="167" fontId="14" fillId="2" borderId="9" xfId="1501" applyNumberFormat="1" applyFill="1" applyBorder="1" applyAlignment="1">
      <alignment horizontal="left"/>
    </xf>
    <xf numFmtId="167" fontId="14" fillId="0" borderId="0" xfId="1501" applyNumberFormat="1" applyAlignment="1">
      <alignment horizontal="left"/>
    </xf>
    <xf numFmtId="164" fontId="13" fillId="2" borderId="9" xfId="1521" applyNumberFormat="1" applyFill="1" applyBorder="1"/>
    <xf numFmtId="49" fontId="13" fillId="2" borderId="9" xfId="1521" applyNumberFormat="1" applyFill="1" applyBorder="1" applyAlignment="1">
      <alignment horizontal="left"/>
    </xf>
    <xf numFmtId="168" fontId="13" fillId="2" borderId="9" xfId="1521" applyNumberFormat="1" applyFill="1" applyBorder="1" applyAlignment="1">
      <alignment horizontal="right"/>
    </xf>
    <xf numFmtId="0" fontId="13" fillId="2" borderId="9" xfId="1521" applyFill="1" applyBorder="1"/>
    <xf numFmtId="4" fontId="13" fillId="2" borderId="9" xfId="1521" applyNumberFormat="1" applyFill="1" applyBorder="1" applyAlignment="1">
      <alignment horizontal="right"/>
    </xf>
    <xf numFmtId="169" fontId="13" fillId="2" borderId="9" xfId="1521" applyNumberFormat="1" applyFill="1" applyBorder="1" applyAlignment="1">
      <alignment horizontal="right"/>
    </xf>
    <xf numFmtId="167" fontId="13" fillId="2" borderId="9" xfId="1521" applyNumberFormat="1" applyFill="1" applyBorder="1" applyAlignment="1">
      <alignment horizontal="left"/>
    </xf>
    <xf numFmtId="167" fontId="13" fillId="0" borderId="0" xfId="1521" applyNumberFormat="1" applyAlignment="1">
      <alignment horizontal="left"/>
    </xf>
    <xf numFmtId="0" fontId="12" fillId="2" borderId="9" xfId="1541" applyFill="1" applyBorder="1"/>
    <xf numFmtId="4" fontId="12" fillId="2" borderId="9" xfId="1541" applyNumberFormat="1" applyFill="1" applyBorder="1" applyAlignment="1">
      <alignment horizontal="right"/>
    </xf>
    <xf numFmtId="169" fontId="12" fillId="2" borderId="9" xfId="1541" applyNumberFormat="1" applyFill="1" applyBorder="1" applyAlignment="1">
      <alignment horizontal="right"/>
    </xf>
    <xf numFmtId="164" fontId="12" fillId="2" borderId="9" xfId="1541" applyNumberFormat="1" applyFill="1" applyBorder="1"/>
    <xf numFmtId="49" fontId="12" fillId="2" borderId="9" xfId="1541" applyNumberFormat="1" applyFill="1" applyBorder="1" applyAlignment="1">
      <alignment horizontal="left"/>
    </xf>
    <xf numFmtId="168" fontId="12" fillId="2" borderId="9" xfId="1541" applyNumberFormat="1" applyFill="1" applyBorder="1" applyAlignment="1">
      <alignment horizontal="right"/>
    </xf>
    <xf numFmtId="167" fontId="12" fillId="2" borderId="9" xfId="1541" applyNumberFormat="1" applyFill="1" applyBorder="1" applyAlignment="1">
      <alignment horizontal="left"/>
    </xf>
    <xf numFmtId="167" fontId="12" fillId="0" borderId="0" xfId="1541" applyNumberFormat="1" applyAlignment="1">
      <alignment horizontal="left"/>
    </xf>
    <xf numFmtId="49" fontId="11" fillId="2" borderId="9" xfId="1561" applyNumberFormat="1" applyFill="1" applyBorder="1" applyAlignment="1">
      <alignment horizontal="left"/>
    </xf>
    <xf numFmtId="168" fontId="11" fillId="2" borderId="9" xfId="1561" applyNumberFormat="1" applyFill="1" applyBorder="1" applyAlignment="1">
      <alignment horizontal="right"/>
    </xf>
    <xf numFmtId="167" fontId="11" fillId="2" borderId="9" xfId="1561" applyNumberFormat="1" applyFill="1" applyBorder="1" applyAlignment="1">
      <alignment horizontal="left"/>
    </xf>
    <xf numFmtId="4" fontId="11" fillId="2" borderId="9" xfId="1561" applyNumberFormat="1" applyFill="1" applyBorder="1" applyAlignment="1">
      <alignment horizontal="right"/>
    </xf>
    <xf numFmtId="0" fontId="11" fillId="2" borderId="9" xfId="1561" applyFill="1" applyBorder="1"/>
    <xf numFmtId="169" fontId="11" fillId="2" borderId="9" xfId="1561" applyNumberFormat="1" applyFill="1" applyBorder="1" applyAlignment="1">
      <alignment horizontal="right"/>
    </xf>
    <xf numFmtId="164" fontId="11" fillId="2" borderId="9" xfId="1561" applyNumberFormat="1" applyFill="1" applyBorder="1"/>
    <xf numFmtId="164" fontId="10" fillId="2" borderId="9" xfId="1581" applyNumberFormat="1" applyFill="1" applyBorder="1"/>
    <xf numFmtId="49" fontId="10" fillId="2" borderId="9" xfId="1581" applyNumberFormat="1" applyFill="1" applyBorder="1" applyAlignment="1">
      <alignment horizontal="left"/>
    </xf>
    <xf numFmtId="168" fontId="10" fillId="2" borderId="9" xfId="1581" applyNumberFormat="1" applyFill="1" applyBorder="1" applyAlignment="1">
      <alignment horizontal="right"/>
    </xf>
    <xf numFmtId="0" fontId="10" fillId="2" borderId="9" xfId="1581" applyFill="1" applyBorder="1"/>
    <xf numFmtId="4" fontId="10" fillId="2" borderId="9" xfId="1581" applyNumberFormat="1" applyFill="1" applyBorder="1" applyAlignment="1">
      <alignment horizontal="right"/>
    </xf>
    <xf numFmtId="169" fontId="10" fillId="2" borderId="9" xfId="1581" applyNumberFormat="1" applyFill="1" applyBorder="1" applyAlignment="1">
      <alignment horizontal="right"/>
    </xf>
    <xf numFmtId="167" fontId="10" fillId="2" borderId="9" xfId="1581" applyNumberFormat="1" applyFill="1" applyBorder="1" applyAlignment="1">
      <alignment horizontal="left"/>
    </xf>
    <xf numFmtId="167" fontId="11" fillId="0" borderId="8" xfId="1561" applyNumberFormat="1" applyBorder="1" applyAlignment="1">
      <alignment horizontal="left"/>
    </xf>
    <xf numFmtId="4" fontId="11" fillId="0" borderId="12" xfId="1561" applyNumberFormat="1" applyBorder="1" applyAlignment="1">
      <alignment horizontal="right"/>
    </xf>
    <xf numFmtId="167" fontId="10" fillId="0" borderId="36" xfId="1581" applyNumberFormat="1" applyBorder="1" applyAlignment="1">
      <alignment horizontal="left"/>
    </xf>
    <xf numFmtId="4" fontId="10" fillId="0" borderId="37" xfId="1581" applyNumberFormat="1" applyBorder="1" applyAlignment="1">
      <alignment horizontal="right"/>
    </xf>
    <xf numFmtId="0" fontId="0" fillId="0" borderId="38" xfId="0" applyBorder="1"/>
    <xf numFmtId="164" fontId="9" fillId="2" borderId="9" xfId="1601" applyNumberFormat="1" applyFill="1" applyBorder="1"/>
    <xf numFmtId="49" fontId="9" fillId="2" borderId="9" xfId="1601" applyNumberFormat="1" applyFill="1" applyBorder="1" applyAlignment="1">
      <alignment horizontal="left"/>
    </xf>
    <xf numFmtId="168" fontId="9" fillId="2" borderId="9" xfId="1601" applyNumberFormat="1" applyFill="1" applyBorder="1" applyAlignment="1">
      <alignment horizontal="right"/>
    </xf>
    <xf numFmtId="0" fontId="9" fillId="2" borderId="9" xfId="1601" applyFill="1" applyBorder="1"/>
    <xf numFmtId="4" fontId="9" fillId="2" borderId="9" xfId="1601" applyNumberFormat="1" applyFill="1" applyBorder="1" applyAlignment="1">
      <alignment horizontal="right"/>
    </xf>
    <xf numFmtId="169" fontId="9" fillId="2" borderId="9" xfId="1601" applyNumberFormat="1" applyFill="1" applyBorder="1" applyAlignment="1">
      <alignment horizontal="right"/>
    </xf>
    <xf numFmtId="167" fontId="9" fillId="2" borderId="9" xfId="1601" applyNumberFormat="1" applyFill="1" applyBorder="1" applyAlignment="1">
      <alignment horizontal="left"/>
    </xf>
    <xf numFmtId="167" fontId="9" fillId="0" borderId="0" xfId="1601" applyNumberFormat="1" applyAlignment="1">
      <alignment horizontal="left"/>
    </xf>
    <xf numFmtId="4" fontId="9" fillId="0" borderId="0" xfId="1601" applyNumberFormat="1" applyAlignment="1">
      <alignment horizontal="right"/>
    </xf>
    <xf numFmtId="164" fontId="8" fillId="2" borderId="9" xfId="1621" applyNumberFormat="1" applyFill="1" applyBorder="1"/>
    <xf numFmtId="49" fontId="8" fillId="2" borderId="9" xfId="1621" applyNumberFormat="1" applyFill="1" applyBorder="1" applyAlignment="1">
      <alignment horizontal="left"/>
    </xf>
    <xf numFmtId="168" fontId="8" fillId="2" borderId="9" xfId="1621" applyNumberFormat="1" applyFill="1" applyBorder="1" applyAlignment="1">
      <alignment horizontal="right"/>
    </xf>
    <xf numFmtId="0" fontId="8" fillId="2" borderId="9" xfId="1621" applyFill="1" applyBorder="1"/>
    <xf numFmtId="4" fontId="8" fillId="2" borderId="9" xfId="1621" applyNumberFormat="1" applyFill="1" applyBorder="1" applyAlignment="1">
      <alignment horizontal="right"/>
    </xf>
    <xf numFmtId="169" fontId="8" fillId="2" borderId="9" xfId="1621" applyNumberFormat="1" applyFill="1" applyBorder="1" applyAlignment="1">
      <alignment horizontal="right"/>
    </xf>
    <xf numFmtId="167" fontId="8" fillId="2" borderId="9" xfId="1621" applyNumberFormat="1" applyFill="1" applyBorder="1" applyAlignment="1">
      <alignment horizontal="left"/>
    </xf>
    <xf numFmtId="0" fontId="7" fillId="2" borderId="9" xfId="1641" applyFill="1" applyBorder="1"/>
    <xf numFmtId="4" fontId="7" fillId="2" borderId="9" xfId="1641" applyNumberFormat="1" applyFill="1" applyBorder="1" applyAlignment="1">
      <alignment horizontal="right"/>
    </xf>
    <xf numFmtId="169" fontId="7" fillId="2" borderId="9" xfId="1641" applyNumberFormat="1" applyFill="1" applyBorder="1" applyAlignment="1">
      <alignment horizontal="right"/>
    </xf>
    <xf numFmtId="164" fontId="7" fillId="2" borderId="9" xfId="1641" applyNumberFormat="1" applyFill="1" applyBorder="1"/>
    <xf numFmtId="49" fontId="7" fillId="2" borderId="9" xfId="1641" applyNumberFormat="1" applyFill="1" applyBorder="1" applyAlignment="1">
      <alignment horizontal="left"/>
    </xf>
    <xf numFmtId="168" fontId="7" fillId="2" borderId="9" xfId="1641" applyNumberFormat="1" applyFill="1" applyBorder="1" applyAlignment="1">
      <alignment horizontal="right"/>
    </xf>
    <xf numFmtId="167" fontId="7" fillId="2" borderId="9" xfId="1641" applyNumberFormat="1" applyFill="1" applyBorder="1" applyAlignment="1">
      <alignment horizontal="left"/>
    </xf>
    <xf numFmtId="167" fontId="7" fillId="0" borderId="0" xfId="1641" applyNumberFormat="1" applyAlignment="1">
      <alignment horizontal="left"/>
    </xf>
    <xf numFmtId="4" fontId="7" fillId="0" borderId="0" xfId="1641" applyNumberFormat="1" applyAlignment="1">
      <alignment horizontal="right"/>
    </xf>
    <xf numFmtId="167" fontId="6" fillId="2" borderId="9" xfId="1661" applyNumberFormat="1" applyFill="1" applyBorder="1" applyAlignment="1">
      <alignment horizontal="left"/>
    </xf>
    <xf numFmtId="49" fontId="6" fillId="2" borderId="9" xfId="1661" applyNumberFormat="1" applyFill="1" applyBorder="1" applyAlignment="1">
      <alignment horizontal="left"/>
    </xf>
    <xf numFmtId="164" fontId="6" fillId="2" borderId="9" xfId="1661" applyNumberFormat="1" applyFill="1" applyBorder="1"/>
    <xf numFmtId="168" fontId="6" fillId="2" borderId="9" xfId="1661" applyNumberFormat="1" applyFill="1" applyBorder="1" applyAlignment="1">
      <alignment horizontal="right"/>
    </xf>
    <xf numFmtId="43" fontId="0" fillId="37" borderId="9" xfId="296" applyFont="1" applyFill="1" applyBorder="1"/>
    <xf numFmtId="0" fontId="6" fillId="2" borderId="9" xfId="1661" applyFill="1" applyBorder="1"/>
    <xf numFmtId="4" fontId="6" fillId="2" borderId="9" xfId="1661" applyNumberFormat="1" applyFill="1" applyBorder="1" applyAlignment="1">
      <alignment horizontal="right"/>
    </xf>
    <xf numFmtId="169" fontId="6" fillId="2" borderId="9" xfId="1661" applyNumberFormat="1" applyFill="1" applyBorder="1" applyAlignment="1">
      <alignment horizontal="right"/>
    </xf>
    <xf numFmtId="49" fontId="6" fillId="0" borderId="0" xfId="1661" applyNumberFormat="1" applyAlignment="1">
      <alignment horizontal="left"/>
    </xf>
    <xf numFmtId="0" fontId="2" fillId="0" borderId="0" xfId="1741"/>
    <xf numFmtId="167" fontId="2" fillId="0" borderId="0" xfId="1741" applyNumberFormat="1" applyAlignment="1">
      <alignment horizontal="left"/>
    </xf>
    <xf numFmtId="49" fontId="2" fillId="0" borderId="0" xfId="1741" applyNumberFormat="1" applyAlignment="1">
      <alignment horizontal="left"/>
    </xf>
    <xf numFmtId="168" fontId="2" fillId="0" borderId="0" xfId="1741" applyNumberFormat="1" applyAlignment="1">
      <alignment horizontal="right"/>
    </xf>
    <xf numFmtId="169" fontId="2" fillId="0" borderId="0" xfId="1741" applyNumberFormat="1" applyAlignment="1">
      <alignment horizontal="right"/>
    </xf>
    <xf numFmtId="4" fontId="2" fillId="0" borderId="0" xfId="1741" applyNumberFormat="1" applyAlignment="1">
      <alignment horizontal="right"/>
    </xf>
    <xf numFmtId="164" fontId="2" fillId="0" borderId="0" xfId="1741" applyNumberFormat="1"/>
    <xf numFmtId="167" fontId="3" fillId="2" borderId="9" xfId="1721" applyNumberFormat="1" applyFill="1" applyBorder="1" applyAlignment="1">
      <alignment horizontal="left"/>
    </xf>
    <xf numFmtId="0" fontId="3" fillId="2" borderId="9" xfId="1721" applyFill="1" applyBorder="1"/>
    <xf numFmtId="49" fontId="3" fillId="2" borderId="9" xfId="1721" applyNumberFormat="1" applyFill="1" applyBorder="1" applyAlignment="1">
      <alignment horizontal="left"/>
    </xf>
    <xf numFmtId="168" fontId="3" fillId="2" borderId="9" xfId="1721" applyNumberFormat="1" applyFill="1" applyBorder="1" applyAlignment="1">
      <alignment horizontal="right"/>
    </xf>
    <xf numFmtId="164" fontId="3" fillId="2" borderId="9" xfId="1721" applyNumberFormat="1" applyFill="1" applyBorder="1"/>
    <xf numFmtId="169" fontId="3" fillId="2" borderId="9" xfId="1721" applyNumberFormat="1" applyFill="1" applyBorder="1" applyAlignment="1">
      <alignment horizontal="right"/>
    </xf>
    <xf numFmtId="4" fontId="3" fillId="2" borderId="9" xfId="1721" applyNumberFormat="1" applyFill="1" applyBorder="1" applyAlignment="1">
      <alignment horizontal="right"/>
    </xf>
    <xf numFmtId="49" fontId="3" fillId="0" borderId="9" xfId="1721" applyNumberFormat="1" applyBorder="1" applyAlignment="1">
      <alignment horizontal="left"/>
    </xf>
    <xf numFmtId="167" fontId="2" fillId="2" borderId="9" xfId="1741" applyNumberFormat="1" applyFill="1" applyBorder="1" applyAlignment="1">
      <alignment horizontal="left"/>
    </xf>
    <xf numFmtId="0" fontId="2" fillId="2" borderId="9" xfId="1741" applyFill="1" applyBorder="1"/>
    <xf numFmtId="49" fontId="2" fillId="2" borderId="9" xfId="1741" applyNumberFormat="1" applyFill="1" applyBorder="1" applyAlignment="1">
      <alignment horizontal="left"/>
    </xf>
    <xf numFmtId="168" fontId="2" fillId="2" borderId="9" xfId="1741" applyNumberFormat="1" applyFill="1" applyBorder="1" applyAlignment="1">
      <alignment horizontal="right"/>
    </xf>
    <xf numFmtId="164" fontId="2" fillId="2" borderId="9" xfId="1741" applyNumberFormat="1" applyFill="1" applyBorder="1"/>
    <xf numFmtId="169" fontId="2" fillId="2" borderId="9" xfId="1741" applyNumberFormat="1" applyFill="1" applyBorder="1" applyAlignment="1">
      <alignment horizontal="right"/>
    </xf>
    <xf numFmtId="4" fontId="2" fillId="2" borderId="9" xfId="1741" applyNumberFormat="1" applyFill="1" applyBorder="1" applyAlignment="1">
      <alignment horizontal="right"/>
    </xf>
    <xf numFmtId="43" fontId="0" fillId="37" borderId="9" xfId="296" applyFont="1" applyFill="1" applyBorder="1" applyAlignment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0" fillId="0" borderId="2" xfId="0" applyFont="1" applyBorder="1" applyAlignment="1">
      <alignment horizontal="center"/>
    </xf>
    <xf numFmtId="0" fontId="8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80" fillId="0" borderId="1" xfId="0" applyFont="1" applyBorder="1" applyAlignment="1">
      <alignment horizontal="center" vertical="center"/>
    </xf>
    <xf numFmtId="0" fontId="80" fillId="0" borderId="2" xfId="0" applyFont="1" applyBorder="1" applyAlignment="1">
      <alignment horizontal="center" vertical="center"/>
    </xf>
    <xf numFmtId="0" fontId="80" fillId="0" borderId="3" xfId="0" applyFont="1" applyBorder="1" applyAlignment="1">
      <alignment horizontal="center" vertical="center"/>
    </xf>
    <xf numFmtId="0" fontId="0" fillId="37" borderId="9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4" fontId="101" fillId="0" borderId="0" xfId="0" applyNumberFormat="1" applyFont="1" applyFill="1" applyBorder="1"/>
    <xf numFmtId="0" fontId="80" fillId="0" borderId="0" xfId="0" applyFont="1" applyFill="1" applyBorder="1"/>
    <xf numFmtId="170" fontId="0" fillId="0" borderId="0" xfId="296" applyNumberFormat="1" applyFont="1" applyFill="1" applyBorder="1"/>
    <xf numFmtId="169" fontId="0" fillId="0" borderId="0" xfId="0" applyNumberFormat="1" applyFill="1" applyBorder="1"/>
    <xf numFmtId="0" fontId="100" fillId="0" borderId="0" xfId="0" applyFont="1" applyFill="1" applyBorder="1"/>
    <xf numFmtId="43" fontId="0" fillId="0" borderId="0" xfId="296" applyFont="1" applyFill="1" applyBorder="1"/>
    <xf numFmtId="43" fontId="0" fillId="0" borderId="0" xfId="0" applyNumberFormat="1" applyFill="1" applyBorder="1"/>
  </cellXfs>
  <cellStyles count="1781">
    <cellStyle name="%20 - Vurgu1" xfId="19" builtinId="30" customBuiltin="1"/>
    <cellStyle name="%20 - Vurgu1 10" xfId="215" xr:uid="{B52E8831-784C-41FB-A617-79FFA751D8C8}"/>
    <cellStyle name="%20 - Vurgu1 10 2" xfId="513" xr:uid="{11392B7A-562F-42D2-9CFB-5BF1FB43E1ED}"/>
    <cellStyle name="%20 - Vurgu1 11" xfId="235" xr:uid="{2F546B1B-CEF1-499F-9A96-EEA45FDB6EB5}"/>
    <cellStyle name="%20 - Vurgu1 11 2" xfId="533" xr:uid="{F806ACF2-D0C3-488D-AE05-B2095097F7F2}"/>
    <cellStyle name="%20 - Vurgu1 12" xfId="255" xr:uid="{EBB93675-C5ED-42FC-B3E8-00CA42ECAA2F}"/>
    <cellStyle name="%20 - Vurgu1 12 2" xfId="553" xr:uid="{D98CECE5-FC26-48F1-AD21-1DB6202B0477}"/>
    <cellStyle name="%20 - Vurgu1 13" xfId="277" xr:uid="{0C9FE6CF-A624-4ABA-8345-92B07AFE0857}"/>
    <cellStyle name="%20 - Vurgu1 13 2" xfId="575" xr:uid="{9132DFDD-1671-446D-99FD-F1C294CDA144}"/>
    <cellStyle name="%20 - Vurgu1 14" xfId="299" xr:uid="{C5DAF345-E4CA-4FE0-B87E-C7FE6169BEE7}"/>
    <cellStyle name="%20 - Vurgu1 14 2" xfId="597" xr:uid="{719E999B-D41E-4317-9B6D-7B17A9CA9AC4}"/>
    <cellStyle name="%20 - Vurgu1 15" xfId="321" xr:uid="{5DA2EB98-2ED0-4F18-A4C4-D30493F6D463}"/>
    <cellStyle name="%20 - Vurgu1 16" xfId="620" xr:uid="{3C3D462F-B585-467C-A34B-1932ADD2F235}"/>
    <cellStyle name="%20 - Vurgu1 17" xfId="640" xr:uid="{0E1C4143-5C46-4E0C-8FA8-C60B328BEDD1}"/>
    <cellStyle name="%20 - Vurgu1 18" xfId="660" xr:uid="{0FC2D095-9FCE-46A7-9CE8-2BF5B89688E5}"/>
    <cellStyle name="%20 - Vurgu1 19" xfId="680" xr:uid="{3D370DAE-8E8F-459D-9CF9-076DC32D3C47}"/>
    <cellStyle name="%20 - Vurgu1 2" xfId="51" xr:uid="{FA9BD307-C38F-4352-A71A-9DDF26C02AE5}"/>
    <cellStyle name="%20 - Vurgu1 2 2" xfId="349" xr:uid="{BDAC5910-A92C-486C-A316-0B019264004F}"/>
    <cellStyle name="%20 - Vurgu1 20" xfId="700" xr:uid="{AA1BDC1A-8E87-408D-A74A-A819684B1490}"/>
    <cellStyle name="%20 - Vurgu1 21" xfId="720" xr:uid="{2D629AB8-D806-4306-AE57-CDB4782040FD}"/>
    <cellStyle name="%20 - Vurgu1 22" xfId="740" xr:uid="{39469BBB-372F-4D27-889D-CC811E25AE65}"/>
    <cellStyle name="%20 - Vurgu1 23" xfId="760" xr:uid="{10B5372D-7781-4084-A3D5-B12A035220E1}"/>
    <cellStyle name="%20 - Vurgu1 24" xfId="780" xr:uid="{79EC603C-D19D-4985-A0CE-B9AA4C4F2078}"/>
    <cellStyle name="%20 - Vurgu1 25" xfId="800" xr:uid="{BD393A8C-FF61-4DF0-B93D-45EF2136382C}"/>
    <cellStyle name="%20 - Vurgu1 26" xfId="820" xr:uid="{442093E4-95F4-49FA-9DCC-60F49464933B}"/>
    <cellStyle name="%20 - Vurgu1 27" xfId="840" xr:uid="{50BF351A-E5AD-497C-8D18-130CB4A3A3F0}"/>
    <cellStyle name="%20 - Vurgu1 28" xfId="861" xr:uid="{A6CCFA68-DC50-4DE9-BDE2-7E0BBBD75AFD}"/>
    <cellStyle name="%20 - Vurgu1 29" xfId="881" xr:uid="{0A9F95E9-A2BA-4CBF-8CF9-2280A0FB7238}"/>
    <cellStyle name="%20 - Vurgu1 3" xfId="71" xr:uid="{38CA24BD-72C9-4C95-BF51-574E58DE6D0D}"/>
    <cellStyle name="%20 - Vurgu1 3 2" xfId="369" xr:uid="{4656F791-D068-444E-8D69-D5890BF3A898}"/>
    <cellStyle name="%20 - Vurgu1 30" xfId="901" xr:uid="{CC673EF2-EA72-4F52-BF20-EFEB6001C70B}"/>
    <cellStyle name="%20 - Vurgu1 31" xfId="922" xr:uid="{9A3BC46B-221C-45DB-984B-651DAB85D358}"/>
    <cellStyle name="%20 - Vurgu1 32" xfId="942" xr:uid="{47B6A096-99E5-44B1-9D07-376E71931E29}"/>
    <cellStyle name="%20 - Vurgu1 33" xfId="962" xr:uid="{B814C11C-7E00-4B37-B66B-0262124E7F3C}"/>
    <cellStyle name="%20 - Vurgu1 34" xfId="982" xr:uid="{36AED37C-2BA4-4CCE-AE3D-F3C181057801}"/>
    <cellStyle name="%20 - Vurgu1 35" xfId="1002" xr:uid="{51C42C48-3108-4CEA-8AEC-07BBCCA0E585}"/>
    <cellStyle name="%20 - Vurgu1 36" xfId="1022" xr:uid="{A36FACB0-1AB9-42C4-9128-0AA120B48DDD}"/>
    <cellStyle name="%20 - Vurgu1 37" xfId="1042" xr:uid="{BB9B167C-7148-499D-91A5-47DF0761DBF6}"/>
    <cellStyle name="%20 - Vurgu1 38" xfId="1062" xr:uid="{DDD23F1A-D36A-4111-AE39-C3CF3A919D84}"/>
    <cellStyle name="%20 - Vurgu1 39" xfId="1082" xr:uid="{28D46B74-F63A-4345-97E1-16BE083235D2}"/>
    <cellStyle name="%20 - Vurgu1 4" xfId="91" xr:uid="{23900A0B-0294-4FFF-96CE-4D4D3B05E11D}"/>
    <cellStyle name="%20 - Vurgu1 4 2" xfId="389" xr:uid="{6F54E834-6671-4744-89DA-34EBC75D39A5}"/>
    <cellStyle name="%20 - Vurgu1 40" xfId="1102" xr:uid="{BD63DBF0-7224-4102-ACB3-71DF57536ECE}"/>
    <cellStyle name="%20 - Vurgu1 41" xfId="1122" xr:uid="{CD4E8309-8FAD-4821-B0B3-E42C2D85D2FD}"/>
    <cellStyle name="%20 - Vurgu1 42" xfId="1143" xr:uid="{C7E7A235-915F-48D9-9468-1F66A6487537}"/>
    <cellStyle name="%20 - Vurgu1 43" xfId="1163" xr:uid="{84D5C5A8-9A1F-4A71-8867-09F0632B5FA5}"/>
    <cellStyle name="%20 - Vurgu1 44" xfId="1183" xr:uid="{B82528C8-1941-4E01-9FB8-CA0B70AE89A6}"/>
    <cellStyle name="%20 - Vurgu1 45" xfId="1203" xr:uid="{ED1D8435-F19B-4AF8-8570-339346FA2278}"/>
    <cellStyle name="%20 - Vurgu1 46" xfId="1223" xr:uid="{131FB84C-9FB9-4E29-B71C-0EDFD0D9B134}"/>
    <cellStyle name="%20 - Vurgu1 47" xfId="1243" xr:uid="{4E5ECCAC-969F-4E7D-989F-78967D1C6220}"/>
    <cellStyle name="%20 - Vurgu1 48" xfId="1263" xr:uid="{D23F5444-A4C7-47A1-AA6B-EF6962F2539A}"/>
    <cellStyle name="%20 - Vurgu1 49" xfId="1283" xr:uid="{63541BF3-0582-4A0D-9AAB-171949FB83D7}"/>
    <cellStyle name="%20 - Vurgu1 5" xfId="111" xr:uid="{60CBC66B-00FE-4C9B-80AC-49D31CABE03D}"/>
    <cellStyle name="%20 - Vurgu1 5 2" xfId="409" xr:uid="{5AA4C11A-0C27-4EBA-A8B6-148612E781EA}"/>
    <cellStyle name="%20 - Vurgu1 50" xfId="1303" xr:uid="{5F372A2D-FDA1-45F4-838A-7ED2F4E0ECBC}"/>
    <cellStyle name="%20 - Vurgu1 51" xfId="1323" xr:uid="{95A7DC51-88AF-4080-9F39-01964163C2E2}"/>
    <cellStyle name="%20 - Vurgu1 52" xfId="1343" xr:uid="{89C85B92-9C82-4D1F-8A12-CC4F82B579DF}"/>
    <cellStyle name="%20 - Vurgu1 53" xfId="1363" xr:uid="{3956A80B-8436-4B02-864B-EBB069125323}"/>
    <cellStyle name="%20 - Vurgu1 54" xfId="1383" xr:uid="{D3241C08-124D-4B66-B22C-1E681CA373AE}"/>
    <cellStyle name="%20 - Vurgu1 55" xfId="1403" xr:uid="{6988FD6A-D75B-4A18-B70B-569D5AA33886}"/>
    <cellStyle name="%20 - Vurgu1 56" xfId="1423" xr:uid="{77923996-039F-415A-A39C-DE15A797EE0D}"/>
    <cellStyle name="%20 - Vurgu1 57" xfId="1443" xr:uid="{498C3541-BB3F-4196-98B6-F84FCF89EDD9}"/>
    <cellStyle name="%20 - Vurgu1 58" xfId="1463" xr:uid="{0FC8E7C2-53C5-448E-8329-399AA0B2C42C}"/>
    <cellStyle name="%20 - Vurgu1 59" xfId="1483" xr:uid="{D32A0C71-FAB4-446D-AEF5-03F7D2A843F5}"/>
    <cellStyle name="%20 - Vurgu1 6" xfId="131" xr:uid="{F926C474-2E6E-4A66-A449-3ACD7C054D58}"/>
    <cellStyle name="%20 - Vurgu1 6 2" xfId="429" xr:uid="{7C32DFE0-5AA3-4E37-8831-ED1271583202}"/>
    <cellStyle name="%20 - Vurgu1 60" xfId="1503" xr:uid="{98279742-5AD8-4FBC-93EF-A4BD58F170F1}"/>
    <cellStyle name="%20 - Vurgu1 61" xfId="1523" xr:uid="{198C38A2-87D0-406C-8789-3DC373922C0B}"/>
    <cellStyle name="%20 - Vurgu1 62" xfId="1543" xr:uid="{091C8513-709F-4446-B572-CF50429A5036}"/>
    <cellStyle name="%20 - Vurgu1 63" xfId="1563" xr:uid="{EF2EC731-1FCD-4A5C-A8C1-A610D67E7196}"/>
    <cellStyle name="%20 - Vurgu1 64" xfId="1583" xr:uid="{9B9C03EE-DF53-4F9B-A2B0-EC62DFAABA1F}"/>
    <cellStyle name="%20 - Vurgu1 65" xfId="1603" xr:uid="{176B8532-023E-4343-AB81-F1BF342B7AF3}"/>
    <cellStyle name="%20 - Vurgu1 66" xfId="1623" xr:uid="{AA0942BD-6BFD-4552-8348-F67F9CCCBAA8}"/>
    <cellStyle name="%20 - Vurgu1 67" xfId="1643" xr:uid="{4B421347-7509-4048-9C27-A673E3F5DBBC}"/>
    <cellStyle name="%20 - Vurgu1 68" xfId="1663" xr:uid="{6C7C307D-387F-450B-A07E-C17AEDB0987D}"/>
    <cellStyle name="%20 - Vurgu1 69" xfId="1683" xr:uid="{07AD7795-2B32-455D-A79E-F3648E3699D3}"/>
    <cellStyle name="%20 - Vurgu1 7" xfId="151" xr:uid="{64FB66C2-BB31-488C-A9EB-9D400A3C2887}"/>
    <cellStyle name="%20 - Vurgu1 7 2" xfId="449" xr:uid="{234A39AA-7184-4041-9B2C-5E8B42BE6508}"/>
    <cellStyle name="%20 - Vurgu1 70" xfId="1703" xr:uid="{FE72CB16-3765-414E-AA99-3D9A876BE43E}"/>
    <cellStyle name="%20 - Vurgu1 71" xfId="1723" xr:uid="{916CE20B-04CB-4277-8F3F-F4B2BAED8642}"/>
    <cellStyle name="%20 - Vurgu1 72" xfId="1743" xr:uid="{4FBB739D-F61F-4CA0-9CA1-14E4B6719AC1}"/>
    <cellStyle name="%20 - Vurgu1 73" xfId="1763" xr:uid="{2262F19D-0C7F-48EA-9E4D-40E471E7B4ED}"/>
    <cellStyle name="%20 - Vurgu1 8" xfId="171" xr:uid="{02AB2783-1DD8-4FEC-9C2A-E49CBC885375}"/>
    <cellStyle name="%20 - Vurgu1 8 2" xfId="469" xr:uid="{0E0552C7-A0C9-4163-AA56-02DFDED50426}"/>
    <cellStyle name="%20 - Vurgu1 9" xfId="191" xr:uid="{5EF35D37-D61F-4119-8DCF-FED6B1F81FCC}"/>
    <cellStyle name="%20 - Vurgu1 9 2" xfId="489" xr:uid="{BCAC54CA-C76C-4D24-AC4C-0EDD96B00D4F}"/>
    <cellStyle name="%20 - Vurgu2" xfId="23" builtinId="34" customBuiltin="1"/>
    <cellStyle name="%20 - Vurgu2 10" xfId="218" xr:uid="{1AEA3F5B-8288-48A7-AF84-733FA32F71AD}"/>
    <cellStyle name="%20 - Vurgu2 10 2" xfId="516" xr:uid="{2E317F3D-ADDE-4196-994D-17824805ACA5}"/>
    <cellStyle name="%20 - Vurgu2 11" xfId="238" xr:uid="{06012BE4-B9FB-4406-A927-DBD868510AC1}"/>
    <cellStyle name="%20 - Vurgu2 11 2" xfId="536" xr:uid="{7CC8986B-A77A-4FAC-BDB2-AD400A3F7C9C}"/>
    <cellStyle name="%20 - Vurgu2 12" xfId="258" xr:uid="{0DD0BCED-AAE4-445A-9B00-9AEEE4BCA117}"/>
    <cellStyle name="%20 - Vurgu2 12 2" xfId="556" xr:uid="{DCDCB7B2-94FC-4031-BD22-4094DE8BEA39}"/>
    <cellStyle name="%20 - Vurgu2 13" xfId="280" xr:uid="{28762502-CB08-4A88-9417-2DB4317246F8}"/>
    <cellStyle name="%20 - Vurgu2 13 2" xfId="578" xr:uid="{BC63FFCE-BA1A-4CF2-874E-91D78BF50C1F}"/>
    <cellStyle name="%20 - Vurgu2 14" xfId="302" xr:uid="{E17820C3-E483-4CBB-B5B8-4028D788E9C4}"/>
    <cellStyle name="%20 - Vurgu2 14 2" xfId="600" xr:uid="{960C9B09-AA19-4E78-93BF-4344ADE00EB0}"/>
    <cellStyle name="%20 - Vurgu2 15" xfId="324" xr:uid="{836022F7-B94A-44B7-A8F9-48508E72B19A}"/>
    <cellStyle name="%20 - Vurgu2 16" xfId="623" xr:uid="{62484D69-C962-485D-A4D2-0732B6FCB978}"/>
    <cellStyle name="%20 - Vurgu2 17" xfId="643" xr:uid="{DAB36E06-C93A-4688-B794-36755E8AA69C}"/>
    <cellStyle name="%20 - Vurgu2 18" xfId="663" xr:uid="{7CF07E89-8A79-45F8-BD08-35410E88685A}"/>
    <cellStyle name="%20 - Vurgu2 19" xfId="683" xr:uid="{242D4864-C6D3-4207-934C-0ECEDEB8073C}"/>
    <cellStyle name="%20 - Vurgu2 2" xfId="54" xr:uid="{A0E515F0-F923-40DC-9602-5B58DB23AEF2}"/>
    <cellStyle name="%20 - Vurgu2 2 2" xfId="352" xr:uid="{32E2B9CF-4990-4DE8-9462-8366850B0209}"/>
    <cellStyle name="%20 - Vurgu2 20" xfId="703" xr:uid="{81F695A5-7FE8-491E-B4B6-582FA58D5613}"/>
    <cellStyle name="%20 - Vurgu2 21" xfId="723" xr:uid="{9F618D2D-216E-4CB3-A497-F3B419061F8A}"/>
    <cellStyle name="%20 - Vurgu2 22" xfId="743" xr:uid="{8CA5D3E1-AED6-43C2-9D44-BBAA43542D90}"/>
    <cellStyle name="%20 - Vurgu2 23" xfId="763" xr:uid="{E70698D4-0B43-41FC-B1C8-254FE7117BEF}"/>
    <cellStyle name="%20 - Vurgu2 24" xfId="783" xr:uid="{632421D0-4EC0-4E81-A29C-056F519453F2}"/>
    <cellStyle name="%20 - Vurgu2 25" xfId="803" xr:uid="{573AE8A5-D851-4FC7-A8BE-77F9E614BD37}"/>
    <cellStyle name="%20 - Vurgu2 26" xfId="823" xr:uid="{A22741E9-B25C-4F57-BE46-42AFEB390DE1}"/>
    <cellStyle name="%20 - Vurgu2 27" xfId="843" xr:uid="{E5825213-F5C1-4ED3-8BFF-5CA3D9348597}"/>
    <cellStyle name="%20 - Vurgu2 28" xfId="864" xr:uid="{692776D1-B846-4692-BFEA-00125DE57CE8}"/>
    <cellStyle name="%20 - Vurgu2 29" xfId="884" xr:uid="{25B52451-D1D6-4869-9618-33CE88EA8186}"/>
    <cellStyle name="%20 - Vurgu2 3" xfId="74" xr:uid="{124205D5-D247-4412-ADDC-7E50DBCB1899}"/>
    <cellStyle name="%20 - Vurgu2 3 2" xfId="372" xr:uid="{C79EAC9F-F1E3-4C04-B948-0661023BC1DD}"/>
    <cellStyle name="%20 - Vurgu2 30" xfId="904" xr:uid="{2A8D247F-77AA-4AF7-9695-FCAB6F4A34FF}"/>
    <cellStyle name="%20 - Vurgu2 31" xfId="925" xr:uid="{25FF7EE6-DC55-42D0-BD90-A476F7D7AC43}"/>
    <cellStyle name="%20 - Vurgu2 32" xfId="945" xr:uid="{347D821F-D454-4175-961A-9A34DE7506DB}"/>
    <cellStyle name="%20 - Vurgu2 33" xfId="965" xr:uid="{09C4EAB8-DC69-4F34-A2AC-2207E335B9E2}"/>
    <cellStyle name="%20 - Vurgu2 34" xfId="985" xr:uid="{473604D6-EB47-4C26-B5DD-7E5FC5735ABC}"/>
    <cellStyle name="%20 - Vurgu2 35" xfId="1005" xr:uid="{C7F110D3-B08A-44C4-8EDC-B7566C6CBA44}"/>
    <cellStyle name="%20 - Vurgu2 36" xfId="1025" xr:uid="{EFDDED83-E51F-4A7B-BD74-A796C14B5970}"/>
    <cellStyle name="%20 - Vurgu2 37" xfId="1045" xr:uid="{B00D08C4-481C-4B75-8D8F-F4AF5F9D74B2}"/>
    <cellStyle name="%20 - Vurgu2 38" xfId="1065" xr:uid="{CA7FB43E-1C0B-47FC-A2A4-734A37E3698E}"/>
    <cellStyle name="%20 - Vurgu2 39" xfId="1085" xr:uid="{2E139D0F-2627-476A-B613-DD2B94FA0BBA}"/>
    <cellStyle name="%20 - Vurgu2 4" xfId="94" xr:uid="{6AB3C31D-16A1-4297-B826-0651AD85AC4D}"/>
    <cellStyle name="%20 - Vurgu2 4 2" xfId="392" xr:uid="{8C90B730-D342-4894-8C8A-1094419FC87E}"/>
    <cellStyle name="%20 - Vurgu2 40" xfId="1105" xr:uid="{01FB7E38-D2B3-47C6-8044-C01568433871}"/>
    <cellStyle name="%20 - Vurgu2 41" xfId="1125" xr:uid="{BFC25770-DF00-477A-8388-9661F29B2D04}"/>
    <cellStyle name="%20 - Vurgu2 42" xfId="1146" xr:uid="{787F3E59-07AD-4DB5-9FDF-B5A874B5170D}"/>
    <cellStyle name="%20 - Vurgu2 43" xfId="1166" xr:uid="{DFE62A5F-1018-4C31-B06E-B3BA7C22F646}"/>
    <cellStyle name="%20 - Vurgu2 44" xfId="1186" xr:uid="{EF0C6BB4-5F85-4F62-B61A-B48C7A62D614}"/>
    <cellStyle name="%20 - Vurgu2 45" xfId="1206" xr:uid="{CA5EADAD-B610-449B-970B-D788CE4170B9}"/>
    <cellStyle name="%20 - Vurgu2 46" xfId="1226" xr:uid="{CDDAA98E-869A-416E-809B-8B2D61C5E09A}"/>
    <cellStyle name="%20 - Vurgu2 47" xfId="1246" xr:uid="{4D51C33E-97E5-455D-9352-A0F02A0CB59E}"/>
    <cellStyle name="%20 - Vurgu2 48" xfId="1266" xr:uid="{2C5E0C8B-C014-441B-8B25-BD85168EFD97}"/>
    <cellStyle name="%20 - Vurgu2 49" xfId="1286" xr:uid="{240B8E25-3A4A-4208-A57F-40C089527726}"/>
    <cellStyle name="%20 - Vurgu2 5" xfId="114" xr:uid="{62BBA5D5-E1D2-41C0-A989-82AFD271073D}"/>
    <cellStyle name="%20 - Vurgu2 5 2" xfId="412" xr:uid="{7B7E275D-1FA7-4D51-BB08-DE579633305B}"/>
    <cellStyle name="%20 - Vurgu2 50" xfId="1306" xr:uid="{D686F48A-9E77-43B5-A586-D48249C271E9}"/>
    <cellStyle name="%20 - Vurgu2 51" xfId="1326" xr:uid="{571ECCDD-D631-40B1-B6CE-639DD432FA03}"/>
    <cellStyle name="%20 - Vurgu2 52" xfId="1346" xr:uid="{8A4FA4C0-AAAE-437D-8C45-B544DB9745FB}"/>
    <cellStyle name="%20 - Vurgu2 53" xfId="1366" xr:uid="{FD9A9703-0219-42BE-A5D1-3A781E3ABD27}"/>
    <cellStyle name="%20 - Vurgu2 54" xfId="1386" xr:uid="{9135D2FA-EAB4-4B3B-8DE0-FC9F6ADCDA2A}"/>
    <cellStyle name="%20 - Vurgu2 55" xfId="1406" xr:uid="{3C08A126-07B2-4150-9B3F-51A77E80AF4F}"/>
    <cellStyle name="%20 - Vurgu2 56" xfId="1426" xr:uid="{A9F96B37-42D4-419E-82F3-5EC247CBA253}"/>
    <cellStyle name="%20 - Vurgu2 57" xfId="1446" xr:uid="{9755DB11-597A-4F8D-91F1-B17796FF5D6A}"/>
    <cellStyle name="%20 - Vurgu2 58" xfId="1466" xr:uid="{4A995CA9-AB1E-46DF-B0D2-61B5F6E7AFAF}"/>
    <cellStyle name="%20 - Vurgu2 59" xfId="1486" xr:uid="{4B0A6EC0-23CB-4285-A95F-242F06BDAFD4}"/>
    <cellStyle name="%20 - Vurgu2 6" xfId="134" xr:uid="{0B0DD9A5-510F-4932-B9EC-544B7860BC43}"/>
    <cellStyle name="%20 - Vurgu2 6 2" xfId="432" xr:uid="{B9210C83-5C1E-43F6-BC28-FDCA95E6E34C}"/>
    <cellStyle name="%20 - Vurgu2 60" xfId="1506" xr:uid="{3ED3336C-7AED-498C-8AE4-A1ED12E01F01}"/>
    <cellStyle name="%20 - Vurgu2 61" xfId="1526" xr:uid="{4DAAB144-7A50-4A8F-B5CB-B70716978F1B}"/>
    <cellStyle name="%20 - Vurgu2 62" xfId="1546" xr:uid="{D463A373-3E69-45E0-BE89-B9CEEC18819F}"/>
    <cellStyle name="%20 - Vurgu2 63" xfId="1566" xr:uid="{710E0055-8330-4367-AD5D-BB40D516AC9A}"/>
    <cellStyle name="%20 - Vurgu2 64" xfId="1586" xr:uid="{BC1F5CAD-BAC5-40C1-AD82-F99833B9CF35}"/>
    <cellStyle name="%20 - Vurgu2 65" xfId="1606" xr:uid="{240E8445-8F96-4D64-B329-12A1EF0E6F43}"/>
    <cellStyle name="%20 - Vurgu2 66" xfId="1626" xr:uid="{49268DBF-1A55-43BC-BEF3-53917D566239}"/>
    <cellStyle name="%20 - Vurgu2 67" xfId="1646" xr:uid="{9C83C6B1-F19F-4279-95B2-566405EB1441}"/>
    <cellStyle name="%20 - Vurgu2 68" xfId="1666" xr:uid="{98371DB5-5757-462B-B9F0-1D53A27A654E}"/>
    <cellStyle name="%20 - Vurgu2 69" xfId="1686" xr:uid="{1C4ED43A-E964-4DA8-A6FC-B850BCF42E28}"/>
    <cellStyle name="%20 - Vurgu2 7" xfId="154" xr:uid="{9E618377-F3E1-447C-8233-283606E62AF2}"/>
    <cellStyle name="%20 - Vurgu2 7 2" xfId="452" xr:uid="{265146E4-0D34-49B0-80F2-39167428D769}"/>
    <cellStyle name="%20 - Vurgu2 70" xfId="1706" xr:uid="{FE971331-0D06-421B-A2D5-77C6F02DE885}"/>
    <cellStyle name="%20 - Vurgu2 71" xfId="1726" xr:uid="{873F7438-177D-4A19-A343-F5A5CF4E1F47}"/>
    <cellStyle name="%20 - Vurgu2 72" xfId="1746" xr:uid="{8C155F0F-FAD5-40D1-BA82-4469FFCF328E}"/>
    <cellStyle name="%20 - Vurgu2 73" xfId="1766" xr:uid="{86E4A6D8-636C-4532-ADAA-EC72DBA8F4FF}"/>
    <cellStyle name="%20 - Vurgu2 8" xfId="174" xr:uid="{1C4931D3-A108-4154-902F-A83DE2BBB808}"/>
    <cellStyle name="%20 - Vurgu2 8 2" xfId="472" xr:uid="{2AF95502-529F-413A-B9A1-E834BDED7668}"/>
    <cellStyle name="%20 - Vurgu2 9" xfId="194" xr:uid="{CB590F5F-763D-4464-880A-3F6F83C9A067}"/>
    <cellStyle name="%20 - Vurgu2 9 2" xfId="492" xr:uid="{8BC42C04-B1C8-4074-8AC2-057DB332780F}"/>
    <cellStyle name="%20 - Vurgu3" xfId="27" builtinId="38" customBuiltin="1"/>
    <cellStyle name="%20 - Vurgu3 10" xfId="221" xr:uid="{A3EB35FE-0E07-498C-BDC1-6DE2A3A5772D}"/>
    <cellStyle name="%20 - Vurgu3 10 2" xfId="519" xr:uid="{0AAD30F3-269C-4160-B196-3DAEE5B1B195}"/>
    <cellStyle name="%20 - Vurgu3 11" xfId="241" xr:uid="{FCEFBEDA-A466-4F05-8DA1-8A12F51DFD11}"/>
    <cellStyle name="%20 - Vurgu3 11 2" xfId="539" xr:uid="{58D7F8F8-8DCE-4A28-A119-44977A471405}"/>
    <cellStyle name="%20 - Vurgu3 12" xfId="261" xr:uid="{67DF5CDD-438B-42ED-A91C-C9C6E502B260}"/>
    <cellStyle name="%20 - Vurgu3 12 2" xfId="559" xr:uid="{CD7C65A1-A10B-4DF4-A97F-685D3F93A051}"/>
    <cellStyle name="%20 - Vurgu3 13" xfId="283" xr:uid="{2A736D5F-C9CA-4474-A3E8-D015B9A142EB}"/>
    <cellStyle name="%20 - Vurgu3 13 2" xfId="581" xr:uid="{36F98ADF-997F-4079-9719-F080F77BB5FE}"/>
    <cellStyle name="%20 - Vurgu3 14" xfId="305" xr:uid="{B80F47DB-7987-4291-8A8C-7CB8653F88FA}"/>
    <cellStyle name="%20 - Vurgu3 14 2" xfId="603" xr:uid="{951452BE-8C14-4B00-A942-8DCCEA20AC1D}"/>
    <cellStyle name="%20 - Vurgu3 15" xfId="327" xr:uid="{067F56A9-AC6A-46EF-9DE4-A3266578C571}"/>
    <cellStyle name="%20 - Vurgu3 16" xfId="626" xr:uid="{E6263124-E21A-44FE-89E7-926F8A195026}"/>
    <cellStyle name="%20 - Vurgu3 17" xfId="646" xr:uid="{E7E80388-52DF-4587-AB34-3F2ADDD8A620}"/>
    <cellStyle name="%20 - Vurgu3 18" xfId="666" xr:uid="{F23B3E93-6719-43A8-8B9A-7D468D0529A9}"/>
    <cellStyle name="%20 - Vurgu3 19" xfId="686" xr:uid="{7E3A7A9A-E225-484E-83A3-B990BAE917F3}"/>
    <cellStyle name="%20 - Vurgu3 2" xfId="57" xr:uid="{691FB671-DDFA-4938-A8D1-4D4DA7E94351}"/>
    <cellStyle name="%20 - Vurgu3 2 2" xfId="355" xr:uid="{A4FBDBD6-1BE9-4AE9-8BBA-B4E24BD5E778}"/>
    <cellStyle name="%20 - Vurgu3 20" xfId="706" xr:uid="{841A7557-E881-4F4D-8D19-CE5B4BECBFF3}"/>
    <cellStyle name="%20 - Vurgu3 21" xfId="726" xr:uid="{483ED22B-BE2C-45AF-B471-634F0CEC250F}"/>
    <cellStyle name="%20 - Vurgu3 22" xfId="746" xr:uid="{2BC8ECAF-D3D8-4506-A5B7-CF2BC04BDD30}"/>
    <cellStyle name="%20 - Vurgu3 23" xfId="766" xr:uid="{F0858516-9AA0-48F9-8562-F3A8F574966E}"/>
    <cellStyle name="%20 - Vurgu3 24" xfId="786" xr:uid="{333AF713-EC52-47C2-86FF-24D73CB02E08}"/>
    <cellStyle name="%20 - Vurgu3 25" xfId="806" xr:uid="{DC7EB677-3666-4C74-8EDE-B8660C9A8288}"/>
    <cellStyle name="%20 - Vurgu3 26" xfId="826" xr:uid="{1E4EEDEB-31BA-47CC-A24A-6C568AB4496A}"/>
    <cellStyle name="%20 - Vurgu3 27" xfId="846" xr:uid="{FF2932C7-D166-4DD7-9005-F6C4FE484F4A}"/>
    <cellStyle name="%20 - Vurgu3 28" xfId="867" xr:uid="{6EFDD7A7-658A-4EAE-B0CA-DE9923553B76}"/>
    <cellStyle name="%20 - Vurgu3 29" xfId="887" xr:uid="{9DBB198D-83B5-4951-96A2-6ED34DADB890}"/>
    <cellStyle name="%20 - Vurgu3 3" xfId="77" xr:uid="{DB0592E4-7706-4CBC-8B7A-BF49DE008ED9}"/>
    <cellStyle name="%20 - Vurgu3 3 2" xfId="375" xr:uid="{8B8149C6-D6F9-47BF-8CEC-BBBAE473FBBD}"/>
    <cellStyle name="%20 - Vurgu3 30" xfId="907" xr:uid="{96F54ACA-4A87-4A1B-B30A-94F8533F4029}"/>
    <cellStyle name="%20 - Vurgu3 31" xfId="928" xr:uid="{69741FA7-6955-4031-88AB-AE35EB4423FD}"/>
    <cellStyle name="%20 - Vurgu3 32" xfId="948" xr:uid="{1AD15CD0-6D2A-4EF8-B7B8-FFAEDB7073B3}"/>
    <cellStyle name="%20 - Vurgu3 33" xfId="968" xr:uid="{A12A0C59-F5AF-4D92-A930-672C4FDD82A2}"/>
    <cellStyle name="%20 - Vurgu3 34" xfId="988" xr:uid="{7B97CF1F-BE2B-492F-890C-3645452C9D31}"/>
    <cellStyle name="%20 - Vurgu3 35" xfId="1008" xr:uid="{22D52C94-2D10-4E4C-907C-0BDF8D953EE3}"/>
    <cellStyle name="%20 - Vurgu3 36" xfId="1028" xr:uid="{D965CAB4-5D0B-403C-956B-A9F691FD7985}"/>
    <cellStyle name="%20 - Vurgu3 37" xfId="1048" xr:uid="{B3803144-DDB8-4510-851C-66B87D917C17}"/>
    <cellStyle name="%20 - Vurgu3 38" xfId="1068" xr:uid="{84CD1731-B539-4EE3-BA69-EBD370933024}"/>
    <cellStyle name="%20 - Vurgu3 39" xfId="1088" xr:uid="{BCA17799-340B-4A28-BA39-80840E5C80D0}"/>
    <cellStyle name="%20 - Vurgu3 4" xfId="97" xr:uid="{CF9336DC-CEFC-4A59-AF67-0C4F520F7072}"/>
    <cellStyle name="%20 - Vurgu3 4 2" xfId="395" xr:uid="{72489D5B-1551-4FCB-8DCD-9F37DD672A9C}"/>
    <cellStyle name="%20 - Vurgu3 40" xfId="1108" xr:uid="{36A2C0A7-8DB2-4DD7-87B6-CBAD07A10905}"/>
    <cellStyle name="%20 - Vurgu3 41" xfId="1128" xr:uid="{B3BCDA0D-FC79-4CEE-8821-C778B683381C}"/>
    <cellStyle name="%20 - Vurgu3 42" xfId="1149" xr:uid="{A27653DF-BAAC-4385-8AA5-CB466D3E25CB}"/>
    <cellStyle name="%20 - Vurgu3 43" xfId="1169" xr:uid="{44C4CAD3-ED61-4F2A-8620-38BE564DD02C}"/>
    <cellStyle name="%20 - Vurgu3 44" xfId="1189" xr:uid="{3642F2FD-F89D-4837-9926-01B94F193FE4}"/>
    <cellStyle name="%20 - Vurgu3 45" xfId="1209" xr:uid="{B58A3212-792A-4DA6-A157-E88637468488}"/>
    <cellStyle name="%20 - Vurgu3 46" xfId="1229" xr:uid="{1C29088F-67CB-44FC-8031-89AF1FD6705A}"/>
    <cellStyle name="%20 - Vurgu3 47" xfId="1249" xr:uid="{5A8057A5-A919-43BE-96BA-50BED359F62F}"/>
    <cellStyle name="%20 - Vurgu3 48" xfId="1269" xr:uid="{3303080B-61AC-4514-BDC9-726C87F5BD2B}"/>
    <cellStyle name="%20 - Vurgu3 49" xfId="1289" xr:uid="{9C50DB7B-67A0-4D9F-B634-FC95EE319184}"/>
    <cellStyle name="%20 - Vurgu3 5" xfId="117" xr:uid="{2FFA25F6-1E68-4800-BF56-AD41D9167FBD}"/>
    <cellStyle name="%20 - Vurgu3 5 2" xfId="415" xr:uid="{83836B09-5416-46B4-AF0C-9D0E45D8534B}"/>
    <cellStyle name="%20 - Vurgu3 50" xfId="1309" xr:uid="{4226A218-B256-4ED4-815E-7EF242550DA2}"/>
    <cellStyle name="%20 - Vurgu3 51" xfId="1329" xr:uid="{EC6920E9-51EC-401C-B214-608E3366B1BC}"/>
    <cellStyle name="%20 - Vurgu3 52" xfId="1349" xr:uid="{441202CB-F26A-42F8-AC08-7F597CCA5A25}"/>
    <cellStyle name="%20 - Vurgu3 53" xfId="1369" xr:uid="{A3C6474D-77FE-4DE1-95E2-72F064971A61}"/>
    <cellStyle name="%20 - Vurgu3 54" xfId="1389" xr:uid="{D710D630-2F61-4BF5-B79C-1C7739A365FE}"/>
    <cellStyle name="%20 - Vurgu3 55" xfId="1409" xr:uid="{758DFB1C-2FCA-4B8F-AD17-8AE9E8A6A797}"/>
    <cellStyle name="%20 - Vurgu3 56" xfId="1429" xr:uid="{C3E356C9-CD0F-482E-8912-FD64C074A3B2}"/>
    <cellStyle name="%20 - Vurgu3 57" xfId="1449" xr:uid="{C9CCCC37-27DB-4816-953C-40B7028E15CB}"/>
    <cellStyle name="%20 - Vurgu3 58" xfId="1469" xr:uid="{132E690A-B083-46F9-B617-DB93C5477C8F}"/>
    <cellStyle name="%20 - Vurgu3 59" xfId="1489" xr:uid="{2D32009A-611F-494E-B05D-D5C20413F1C2}"/>
    <cellStyle name="%20 - Vurgu3 6" xfId="137" xr:uid="{BAB1DEFE-D39B-4948-876A-3526B17448E6}"/>
    <cellStyle name="%20 - Vurgu3 6 2" xfId="435" xr:uid="{A49AFF7D-9D19-4172-A627-CB690F55EC11}"/>
    <cellStyle name="%20 - Vurgu3 60" xfId="1509" xr:uid="{3D33EF8B-C763-496C-80C6-AC82E871CCC8}"/>
    <cellStyle name="%20 - Vurgu3 61" xfId="1529" xr:uid="{9D223446-2C85-4851-BE9B-FC7BFA7C3B95}"/>
    <cellStyle name="%20 - Vurgu3 62" xfId="1549" xr:uid="{EA31D055-7345-45E8-85B7-9988CE2BE68E}"/>
    <cellStyle name="%20 - Vurgu3 63" xfId="1569" xr:uid="{B0D93AF8-DDF5-4AF7-9CB6-80605905E797}"/>
    <cellStyle name="%20 - Vurgu3 64" xfId="1589" xr:uid="{E6202B7F-3A5D-482C-B0C8-10754C077D8F}"/>
    <cellStyle name="%20 - Vurgu3 65" xfId="1609" xr:uid="{6835768F-6A1C-4699-9A12-916F5B802241}"/>
    <cellStyle name="%20 - Vurgu3 66" xfId="1629" xr:uid="{304F3530-9162-4AA2-A2EC-595DD1A9A527}"/>
    <cellStyle name="%20 - Vurgu3 67" xfId="1649" xr:uid="{69DEFAEE-7D32-4CB4-A25A-451163CB7115}"/>
    <cellStyle name="%20 - Vurgu3 68" xfId="1669" xr:uid="{7876B611-A5F5-40CB-90A1-6F9035CF5CD9}"/>
    <cellStyle name="%20 - Vurgu3 69" xfId="1689" xr:uid="{57E5ECEE-E75E-4743-A509-3AA710C16683}"/>
    <cellStyle name="%20 - Vurgu3 7" xfId="157" xr:uid="{E046F405-8055-442E-9321-1EC48198DA2F}"/>
    <cellStyle name="%20 - Vurgu3 7 2" xfId="455" xr:uid="{7F45705D-C6AE-4536-9FB4-6B29BB5F41BB}"/>
    <cellStyle name="%20 - Vurgu3 70" xfId="1709" xr:uid="{54C3B6EC-7059-48ED-9C81-DA897E2F1F42}"/>
    <cellStyle name="%20 - Vurgu3 71" xfId="1729" xr:uid="{5A0881F0-FDC0-4F53-9C1B-D895D52234CC}"/>
    <cellStyle name="%20 - Vurgu3 72" xfId="1749" xr:uid="{515B3D27-E678-4B8E-BF7E-E80F624C944B}"/>
    <cellStyle name="%20 - Vurgu3 73" xfId="1769" xr:uid="{F424D4C9-395C-4F43-ABAD-749F32F9112E}"/>
    <cellStyle name="%20 - Vurgu3 8" xfId="177" xr:uid="{2326D44F-DE8D-4FB8-BDC5-0A191EC21E96}"/>
    <cellStyle name="%20 - Vurgu3 8 2" xfId="475" xr:uid="{ACAB59C7-22FF-45C8-AF31-76CB021BFC1A}"/>
    <cellStyle name="%20 - Vurgu3 9" xfId="197" xr:uid="{171F3733-AD53-4DCC-AD74-09FB855ACCBE}"/>
    <cellStyle name="%20 - Vurgu3 9 2" xfId="495" xr:uid="{8E0938F1-3D93-4E5B-87EB-6DE5E06DC760}"/>
    <cellStyle name="%20 - Vurgu4" xfId="31" builtinId="42" customBuiltin="1"/>
    <cellStyle name="%20 - Vurgu4 10" xfId="224" xr:uid="{BD250FA7-6123-428D-9618-13FD10D43168}"/>
    <cellStyle name="%20 - Vurgu4 10 2" xfId="522" xr:uid="{99B7EEB4-DCF1-46AE-BCA2-2A7EAEE05AB8}"/>
    <cellStyle name="%20 - Vurgu4 11" xfId="244" xr:uid="{E51A4095-9935-4FC4-9E90-0715E99D6A5E}"/>
    <cellStyle name="%20 - Vurgu4 11 2" xfId="542" xr:uid="{36E4D240-1C61-4875-AB26-0879D681CC7E}"/>
    <cellStyle name="%20 - Vurgu4 12" xfId="264" xr:uid="{A27E55B4-56A0-41F9-A993-A2CBFAAFE777}"/>
    <cellStyle name="%20 - Vurgu4 12 2" xfId="562" xr:uid="{545A99AA-A315-4174-9463-129AA687635F}"/>
    <cellStyle name="%20 - Vurgu4 13" xfId="286" xr:uid="{BE5BBF47-1A96-4E71-8B28-BFC341E6D80A}"/>
    <cellStyle name="%20 - Vurgu4 13 2" xfId="584" xr:uid="{1AB24AD4-A0DD-47BF-96AB-F6DAB932533D}"/>
    <cellStyle name="%20 - Vurgu4 14" xfId="308" xr:uid="{4937F350-E70C-4CD2-9210-2786FD890010}"/>
    <cellStyle name="%20 - Vurgu4 14 2" xfId="606" xr:uid="{AD2ABB3D-E33D-454F-9FD1-61F19EA679BB}"/>
    <cellStyle name="%20 - Vurgu4 15" xfId="330" xr:uid="{68900445-B641-49AC-B33C-7AC4360EC6FE}"/>
    <cellStyle name="%20 - Vurgu4 16" xfId="629" xr:uid="{82565F88-937C-44D2-9224-75D0828153A5}"/>
    <cellStyle name="%20 - Vurgu4 17" xfId="649" xr:uid="{A8C54C83-14F7-402C-9E20-6C7B6CDF530C}"/>
    <cellStyle name="%20 - Vurgu4 18" xfId="669" xr:uid="{C6EDD746-DEB0-4901-8D7F-281E7E1196F3}"/>
    <cellStyle name="%20 - Vurgu4 19" xfId="689" xr:uid="{1FBD5DD6-9D25-420A-A7FF-CD2FD266C2F8}"/>
    <cellStyle name="%20 - Vurgu4 2" xfId="60" xr:uid="{4DA5BD79-6725-41DB-802C-87D563C283B3}"/>
    <cellStyle name="%20 - Vurgu4 2 2" xfId="358" xr:uid="{0CB60779-5C0E-4E04-A41D-8D7D2AA3AAE7}"/>
    <cellStyle name="%20 - Vurgu4 20" xfId="709" xr:uid="{F514A644-BFE6-4A35-B86E-646C47942CF0}"/>
    <cellStyle name="%20 - Vurgu4 21" xfId="729" xr:uid="{A90A1ADB-8E01-41AE-AD83-4E9EE4790046}"/>
    <cellStyle name="%20 - Vurgu4 22" xfId="749" xr:uid="{6C271AD0-4930-455A-902A-8E892AD258A1}"/>
    <cellStyle name="%20 - Vurgu4 23" xfId="769" xr:uid="{1C9BA6F0-446B-4390-AF80-5B2FB54FE594}"/>
    <cellStyle name="%20 - Vurgu4 24" xfId="789" xr:uid="{7A8F5651-D316-47DB-ABF6-525A139AF9E8}"/>
    <cellStyle name="%20 - Vurgu4 25" xfId="809" xr:uid="{EB53BD1B-7368-4C66-A6FA-3E3595335A88}"/>
    <cellStyle name="%20 - Vurgu4 26" xfId="829" xr:uid="{36B5CDD2-831C-44A6-8C4E-9BB3A404733A}"/>
    <cellStyle name="%20 - Vurgu4 27" xfId="849" xr:uid="{009ED156-940D-4911-93B0-17FFB2C5EB1F}"/>
    <cellStyle name="%20 - Vurgu4 28" xfId="870" xr:uid="{EF2212D4-1127-4CC5-BAA1-1DB147F8CA06}"/>
    <cellStyle name="%20 - Vurgu4 29" xfId="890" xr:uid="{2E4CFB47-52D2-4F29-A06F-539FCED7EAE9}"/>
    <cellStyle name="%20 - Vurgu4 3" xfId="80" xr:uid="{F4EA64F6-DC50-4923-9CDE-BA08CF35F5DC}"/>
    <cellStyle name="%20 - Vurgu4 3 2" xfId="378" xr:uid="{9019AD97-6874-4D81-9C1C-CAF92B1C2023}"/>
    <cellStyle name="%20 - Vurgu4 30" xfId="910" xr:uid="{E2F7168D-F684-4EDC-9CE9-76B879818FC8}"/>
    <cellStyle name="%20 - Vurgu4 31" xfId="931" xr:uid="{C702DEDB-F1E2-44D4-ABEF-AFB3A371CE2A}"/>
    <cellStyle name="%20 - Vurgu4 32" xfId="951" xr:uid="{5B71C29C-4008-4105-BE16-F6A7DB1BEF99}"/>
    <cellStyle name="%20 - Vurgu4 33" xfId="971" xr:uid="{EC52F87B-F5F6-449B-B3AF-9DC433580A72}"/>
    <cellStyle name="%20 - Vurgu4 34" xfId="991" xr:uid="{6ABAD48A-E633-44BE-A2BF-CF0B7F2290FB}"/>
    <cellStyle name="%20 - Vurgu4 35" xfId="1011" xr:uid="{98FBCBD6-41E5-4897-809B-11A5C3C7EA28}"/>
    <cellStyle name="%20 - Vurgu4 36" xfId="1031" xr:uid="{6F61FA2F-CB5B-4856-B90B-CD5B94CA2CD0}"/>
    <cellStyle name="%20 - Vurgu4 37" xfId="1051" xr:uid="{0D225E51-EDE8-4972-8D38-609DE892837D}"/>
    <cellStyle name="%20 - Vurgu4 38" xfId="1071" xr:uid="{9B9E557C-A901-4DC7-98D8-448494A130A6}"/>
    <cellStyle name="%20 - Vurgu4 39" xfId="1091" xr:uid="{4FD817A3-5996-41E4-8CDB-0D1D0D3682D9}"/>
    <cellStyle name="%20 - Vurgu4 4" xfId="100" xr:uid="{E68A862F-D1F6-44D9-BB2B-BEF096E23A6E}"/>
    <cellStyle name="%20 - Vurgu4 4 2" xfId="398" xr:uid="{D764AB10-4566-4AA4-A1B8-91C4425640C3}"/>
    <cellStyle name="%20 - Vurgu4 40" xfId="1111" xr:uid="{E0FC3499-4F9F-4968-9B2F-3EF532C43407}"/>
    <cellStyle name="%20 - Vurgu4 41" xfId="1131" xr:uid="{3E161ADB-E130-4DEE-9CE8-E543F0F73572}"/>
    <cellStyle name="%20 - Vurgu4 42" xfId="1152" xr:uid="{E3276211-E9A2-4EE1-A283-8188D9DBE26C}"/>
    <cellStyle name="%20 - Vurgu4 43" xfId="1172" xr:uid="{DEA27764-658A-49A9-95D1-2E557D91127A}"/>
    <cellStyle name="%20 - Vurgu4 44" xfId="1192" xr:uid="{1D466426-6401-40DE-85AC-EB831ADB002D}"/>
    <cellStyle name="%20 - Vurgu4 45" xfId="1212" xr:uid="{BC86F18B-A25A-4CB9-9BD1-7D4F29F6D005}"/>
    <cellStyle name="%20 - Vurgu4 46" xfId="1232" xr:uid="{19115A55-8757-4377-88F8-54B373C7E7B2}"/>
    <cellStyle name="%20 - Vurgu4 47" xfId="1252" xr:uid="{C3627CCE-7D5A-4C7E-9422-57B38656CAA2}"/>
    <cellStyle name="%20 - Vurgu4 48" xfId="1272" xr:uid="{C03D470D-2F1D-41C5-AE7F-C88866952738}"/>
    <cellStyle name="%20 - Vurgu4 49" xfId="1292" xr:uid="{CCF2ABB5-7101-4DD6-ABDB-E1A2E2AC0157}"/>
    <cellStyle name="%20 - Vurgu4 5" xfId="120" xr:uid="{30AFEB82-5792-4BD7-A809-6D5A5359E11F}"/>
    <cellStyle name="%20 - Vurgu4 5 2" xfId="418" xr:uid="{24EFD36C-7AEA-4686-BD42-9C5AB1757DAC}"/>
    <cellStyle name="%20 - Vurgu4 50" xfId="1312" xr:uid="{29F882C2-8981-4406-B4A2-A4CAE8AEFCDE}"/>
    <cellStyle name="%20 - Vurgu4 51" xfId="1332" xr:uid="{7CFF7B94-AA8B-4A0D-8C17-441764CE4D1A}"/>
    <cellStyle name="%20 - Vurgu4 52" xfId="1352" xr:uid="{630422E5-3827-4184-9072-F5A85C8E5E3B}"/>
    <cellStyle name="%20 - Vurgu4 53" xfId="1372" xr:uid="{C3C39D86-90A6-4303-B222-78CF3834B973}"/>
    <cellStyle name="%20 - Vurgu4 54" xfId="1392" xr:uid="{12AE18BD-BEEE-4A88-AF89-5AD8ABEDB1AE}"/>
    <cellStyle name="%20 - Vurgu4 55" xfId="1412" xr:uid="{DC9E7F09-5F4C-4755-90E2-9B35A950F510}"/>
    <cellStyle name="%20 - Vurgu4 56" xfId="1432" xr:uid="{A009BB3D-0694-4BA5-BE59-01E602ADC99F}"/>
    <cellStyle name="%20 - Vurgu4 57" xfId="1452" xr:uid="{6FE162AD-3D97-4E6F-A18C-E1BAEF4C3F8F}"/>
    <cellStyle name="%20 - Vurgu4 58" xfId="1472" xr:uid="{A979884D-7A37-47D1-9CB5-92539A58D01D}"/>
    <cellStyle name="%20 - Vurgu4 59" xfId="1492" xr:uid="{11D81859-848A-4741-989D-344769F43FE5}"/>
    <cellStyle name="%20 - Vurgu4 6" xfId="140" xr:uid="{69112F67-E640-4F24-B623-093A50590CC9}"/>
    <cellStyle name="%20 - Vurgu4 6 2" xfId="438" xr:uid="{37C9F8FC-674F-4A8C-877B-C80EF36EF758}"/>
    <cellStyle name="%20 - Vurgu4 60" xfId="1512" xr:uid="{3D21CCDF-4F51-43FE-A6B8-9B0850FDFA4B}"/>
    <cellStyle name="%20 - Vurgu4 61" xfId="1532" xr:uid="{9003637A-B2C0-4D4F-B048-D09995881284}"/>
    <cellStyle name="%20 - Vurgu4 62" xfId="1552" xr:uid="{D6C0A873-FAA0-43C7-ACC2-19C6BBAB3399}"/>
    <cellStyle name="%20 - Vurgu4 63" xfId="1572" xr:uid="{F6C2EE7C-AA71-4B9B-9C2D-E622836CAF55}"/>
    <cellStyle name="%20 - Vurgu4 64" xfId="1592" xr:uid="{D57ADD94-1CF1-4A23-9D1D-9FE96C318683}"/>
    <cellStyle name="%20 - Vurgu4 65" xfId="1612" xr:uid="{E5A534BC-5EDF-445F-ACDA-666815D50415}"/>
    <cellStyle name="%20 - Vurgu4 66" xfId="1632" xr:uid="{D4205170-8221-4070-93B2-B2E62495FAF0}"/>
    <cellStyle name="%20 - Vurgu4 67" xfId="1652" xr:uid="{6B7B7695-FB80-41C6-8E04-335536FBDD82}"/>
    <cellStyle name="%20 - Vurgu4 68" xfId="1672" xr:uid="{F8E80C49-2D37-44A3-96F3-356E860D1183}"/>
    <cellStyle name="%20 - Vurgu4 69" xfId="1692" xr:uid="{FAAF1E72-B430-4DBC-AED9-CC82605B85C0}"/>
    <cellStyle name="%20 - Vurgu4 7" xfId="160" xr:uid="{0A9841F2-F70E-4147-944D-FAB6731C36F8}"/>
    <cellStyle name="%20 - Vurgu4 7 2" xfId="458" xr:uid="{149EEB60-CA3B-4F9C-A98D-A430C429525A}"/>
    <cellStyle name="%20 - Vurgu4 70" xfId="1712" xr:uid="{5CFA8948-6FFB-46C2-8D26-20C6C79BE6F6}"/>
    <cellStyle name="%20 - Vurgu4 71" xfId="1732" xr:uid="{5F5D225E-C66D-4234-9E44-0F3753C5C619}"/>
    <cellStyle name="%20 - Vurgu4 72" xfId="1752" xr:uid="{FE31E6F4-CFE9-4094-9F38-EABA4C2D87E8}"/>
    <cellStyle name="%20 - Vurgu4 73" xfId="1772" xr:uid="{64B81BAB-5F3F-431D-B158-2E9E91E7A2EF}"/>
    <cellStyle name="%20 - Vurgu4 8" xfId="180" xr:uid="{084F7CEF-6C1A-480A-9B24-7EA029BD5344}"/>
    <cellStyle name="%20 - Vurgu4 8 2" xfId="478" xr:uid="{AFC8D06D-E40B-4017-AA8B-66C580CF07D1}"/>
    <cellStyle name="%20 - Vurgu4 9" xfId="200" xr:uid="{54E4792D-D7A1-4F87-B363-376C2D281E98}"/>
    <cellStyle name="%20 - Vurgu4 9 2" xfId="498" xr:uid="{0502EE3D-11E1-4B04-898C-4B812B08DCD9}"/>
    <cellStyle name="%20 - Vurgu5" xfId="35" builtinId="46" customBuiltin="1"/>
    <cellStyle name="%20 - Vurgu5 10" xfId="227" xr:uid="{3315E75F-9169-4124-99E2-268A547CAFF6}"/>
    <cellStyle name="%20 - Vurgu5 10 2" xfId="525" xr:uid="{985D5E71-0E0B-4DBE-B877-6E0ED92082E8}"/>
    <cellStyle name="%20 - Vurgu5 11" xfId="247" xr:uid="{C99F5664-B642-41DE-9D45-31D262A0DBF9}"/>
    <cellStyle name="%20 - Vurgu5 11 2" xfId="545" xr:uid="{5CB1B908-4062-4DB1-9F87-F77F82ACA293}"/>
    <cellStyle name="%20 - Vurgu5 12" xfId="267" xr:uid="{F811F88F-68DE-4CE3-899A-A93A0801F0A5}"/>
    <cellStyle name="%20 - Vurgu5 12 2" xfId="565" xr:uid="{C9F0673B-8079-479F-86DF-C26058634117}"/>
    <cellStyle name="%20 - Vurgu5 13" xfId="289" xr:uid="{73D8ACAD-EE93-4E84-86E0-BF094054650F}"/>
    <cellStyle name="%20 - Vurgu5 13 2" xfId="587" xr:uid="{629A6099-7178-4C52-98C4-DFDE03931908}"/>
    <cellStyle name="%20 - Vurgu5 14" xfId="311" xr:uid="{539F4D3E-DBCD-4636-8C38-6870837CC08E}"/>
    <cellStyle name="%20 - Vurgu5 14 2" xfId="609" xr:uid="{470715F0-691B-49EA-AB53-E5C4C5C801CB}"/>
    <cellStyle name="%20 - Vurgu5 15" xfId="333" xr:uid="{21914411-D96F-48DB-A657-3D5423ED978B}"/>
    <cellStyle name="%20 - Vurgu5 16" xfId="632" xr:uid="{2711CE62-7175-4106-9B72-85F5B03A78B0}"/>
    <cellStyle name="%20 - Vurgu5 17" xfId="652" xr:uid="{1E20E73F-FC7A-4283-AA88-355BC64261A5}"/>
    <cellStyle name="%20 - Vurgu5 18" xfId="672" xr:uid="{A9149557-160C-4C8A-AD98-4068E7389E5D}"/>
    <cellStyle name="%20 - Vurgu5 19" xfId="692" xr:uid="{F4EA4DDF-7000-4CCA-ADF0-23BB498E71D9}"/>
    <cellStyle name="%20 - Vurgu5 2" xfId="63" xr:uid="{DAEA4849-537D-463D-9085-C490FD5D2253}"/>
    <cellStyle name="%20 - Vurgu5 2 2" xfId="361" xr:uid="{842A4A12-68E7-4602-B855-46E45E7648D9}"/>
    <cellStyle name="%20 - Vurgu5 20" xfId="712" xr:uid="{0EBFF106-5EEE-49BC-B962-639299B6F606}"/>
    <cellStyle name="%20 - Vurgu5 21" xfId="732" xr:uid="{C1733E99-E730-4AF8-9A55-58ABAF9074AB}"/>
    <cellStyle name="%20 - Vurgu5 22" xfId="752" xr:uid="{88FA2AC0-E37D-45B6-93DD-D6BF62D05367}"/>
    <cellStyle name="%20 - Vurgu5 23" xfId="772" xr:uid="{99D9560F-F093-4A6B-AEB1-305D3796691C}"/>
    <cellStyle name="%20 - Vurgu5 24" xfId="792" xr:uid="{A38DE817-74E8-4A7A-A563-0CE32B500367}"/>
    <cellStyle name="%20 - Vurgu5 25" xfId="812" xr:uid="{F233737B-B3FC-4B03-BCF8-1FC615BA22E7}"/>
    <cellStyle name="%20 - Vurgu5 26" xfId="832" xr:uid="{B89D5C0F-C6BE-465A-9867-9BBC4C777D31}"/>
    <cellStyle name="%20 - Vurgu5 27" xfId="852" xr:uid="{C29855AE-8594-4994-9D33-4F1063F3E573}"/>
    <cellStyle name="%20 - Vurgu5 28" xfId="873" xr:uid="{91C2DCC1-A3DC-4BDF-B666-ACCED2D4FDB3}"/>
    <cellStyle name="%20 - Vurgu5 29" xfId="893" xr:uid="{A47561A4-8569-4745-84E9-C14D9E40DFD4}"/>
    <cellStyle name="%20 - Vurgu5 3" xfId="83" xr:uid="{B196C2F3-4B3B-4F3D-B0F5-878E946BF15D}"/>
    <cellStyle name="%20 - Vurgu5 3 2" xfId="381" xr:uid="{15013CD6-85B7-4F19-8686-4A05DF448C2B}"/>
    <cellStyle name="%20 - Vurgu5 30" xfId="913" xr:uid="{46AF3B49-BAE1-456C-B17C-F9A2DAEEABE1}"/>
    <cellStyle name="%20 - Vurgu5 31" xfId="934" xr:uid="{4C9DE848-C35E-46D3-B682-7AB636BC5113}"/>
    <cellStyle name="%20 - Vurgu5 32" xfId="954" xr:uid="{19627B6C-B76F-4C37-8DEA-E32A4F5AA7D1}"/>
    <cellStyle name="%20 - Vurgu5 33" xfId="974" xr:uid="{DDDDC5C4-28D4-458F-8B82-F58C967C5149}"/>
    <cellStyle name="%20 - Vurgu5 34" xfId="994" xr:uid="{2A703F60-C2DA-43FA-A4B6-D6C4CE4F2609}"/>
    <cellStyle name="%20 - Vurgu5 35" xfId="1014" xr:uid="{D5D44DE4-F999-4F57-81A6-62A4A5E57726}"/>
    <cellStyle name="%20 - Vurgu5 36" xfId="1034" xr:uid="{2725AA31-53DC-407B-8162-3F74B617FD13}"/>
    <cellStyle name="%20 - Vurgu5 37" xfId="1054" xr:uid="{87B35EA7-8EF9-4DAA-A438-DA8506EDFC65}"/>
    <cellStyle name="%20 - Vurgu5 38" xfId="1074" xr:uid="{F668BEB4-F875-4E62-A7E0-073D9DAA0DB0}"/>
    <cellStyle name="%20 - Vurgu5 39" xfId="1094" xr:uid="{C65790F0-55D3-45FE-B570-7A8A5AC55937}"/>
    <cellStyle name="%20 - Vurgu5 4" xfId="103" xr:uid="{4BDE118B-B712-467F-8961-C0899B420740}"/>
    <cellStyle name="%20 - Vurgu5 4 2" xfId="401" xr:uid="{185F548A-FAFB-4E7C-95EB-6F4049ACBDD4}"/>
    <cellStyle name="%20 - Vurgu5 40" xfId="1114" xr:uid="{F694F87B-6C1A-4E56-A831-A63D0B382B9A}"/>
    <cellStyle name="%20 - Vurgu5 41" xfId="1135" xr:uid="{9997AAD8-9CC1-4AD3-A0EE-8070CA5F17D1}"/>
    <cellStyle name="%20 - Vurgu5 42" xfId="1155" xr:uid="{A7B2C6D9-9D70-49DE-B76E-327BCFAB9C34}"/>
    <cellStyle name="%20 - Vurgu5 43" xfId="1175" xr:uid="{B6BA2DB0-24CB-4BFB-B068-CE290C2EA328}"/>
    <cellStyle name="%20 - Vurgu5 44" xfId="1195" xr:uid="{5346B18A-2274-4C2B-AA17-E6310AEF05EA}"/>
    <cellStyle name="%20 - Vurgu5 45" xfId="1215" xr:uid="{58E86155-7401-42F2-A405-D30752766F3B}"/>
    <cellStyle name="%20 - Vurgu5 46" xfId="1235" xr:uid="{549EC172-A65A-4C80-96C1-F5C6EE43142C}"/>
    <cellStyle name="%20 - Vurgu5 47" xfId="1255" xr:uid="{8C16BE19-768B-4458-877C-151E1E5801A8}"/>
    <cellStyle name="%20 - Vurgu5 48" xfId="1275" xr:uid="{A96CB6E6-E687-48E2-AF5A-7CAECBF9079A}"/>
    <cellStyle name="%20 - Vurgu5 49" xfId="1295" xr:uid="{935A72B8-4336-44BB-BDF4-719A47864296}"/>
    <cellStyle name="%20 - Vurgu5 5" xfId="123" xr:uid="{D66A2008-E662-46C3-A98F-412DA5B58368}"/>
    <cellStyle name="%20 - Vurgu5 5 2" xfId="421" xr:uid="{38050AD7-2DE6-49E3-8279-BDD845CF2059}"/>
    <cellStyle name="%20 - Vurgu5 50" xfId="1315" xr:uid="{DCA3D183-7CE2-4502-8309-660112AEEADD}"/>
    <cellStyle name="%20 - Vurgu5 51" xfId="1335" xr:uid="{29A47E2B-1687-41F1-BC73-447919F53AC1}"/>
    <cellStyle name="%20 - Vurgu5 52" xfId="1355" xr:uid="{6A12CE75-46C6-4397-91C4-544A817C5591}"/>
    <cellStyle name="%20 - Vurgu5 53" xfId="1375" xr:uid="{CC3E3AEC-6974-42CA-8F23-6EA50F2D488C}"/>
    <cellStyle name="%20 - Vurgu5 54" xfId="1395" xr:uid="{8865AE2B-FFAC-43FC-8427-6F4A58F7982B}"/>
    <cellStyle name="%20 - Vurgu5 55" xfId="1415" xr:uid="{9B83106E-B243-4F8F-88AE-780114279134}"/>
    <cellStyle name="%20 - Vurgu5 56" xfId="1435" xr:uid="{8C262B55-5565-4446-8425-804B589F7238}"/>
    <cellStyle name="%20 - Vurgu5 57" xfId="1455" xr:uid="{45F856B2-2181-46FB-A9A5-0A049D3857E0}"/>
    <cellStyle name="%20 - Vurgu5 58" xfId="1475" xr:uid="{2914F40B-AE00-492B-89B7-3AA01E7CC15B}"/>
    <cellStyle name="%20 - Vurgu5 59" xfId="1495" xr:uid="{7C8B8031-649F-42C7-A4AF-D263CBF7825A}"/>
    <cellStyle name="%20 - Vurgu5 6" xfId="143" xr:uid="{E299C6A9-F7F4-477B-BE3B-86B8238715F6}"/>
    <cellStyle name="%20 - Vurgu5 6 2" xfId="441" xr:uid="{5AEDDAC1-4CC9-4464-841D-826EA423CFA9}"/>
    <cellStyle name="%20 - Vurgu5 60" xfId="1515" xr:uid="{FA8EF4A0-A564-4F3E-9A7B-E5C3CD53C9EC}"/>
    <cellStyle name="%20 - Vurgu5 61" xfId="1535" xr:uid="{03633FCE-8C09-44EC-8754-8D8943E8F64C}"/>
    <cellStyle name="%20 - Vurgu5 62" xfId="1555" xr:uid="{0650E9A0-C8FC-48A2-ADF3-11635D751815}"/>
    <cellStyle name="%20 - Vurgu5 63" xfId="1575" xr:uid="{3C3B41E7-E113-4E48-8D01-3291816BFD6B}"/>
    <cellStyle name="%20 - Vurgu5 64" xfId="1595" xr:uid="{6361C8A3-235B-4601-A913-89066D94E233}"/>
    <cellStyle name="%20 - Vurgu5 65" xfId="1615" xr:uid="{96A0CE9C-507E-427E-91E9-DAA27E790495}"/>
    <cellStyle name="%20 - Vurgu5 66" xfId="1635" xr:uid="{BB4A119D-E1B5-401B-955F-9985D698239C}"/>
    <cellStyle name="%20 - Vurgu5 67" xfId="1655" xr:uid="{D799FDEA-D09F-4400-8EE7-36EA95B52A14}"/>
    <cellStyle name="%20 - Vurgu5 68" xfId="1675" xr:uid="{A0F29A7B-CC0A-4308-8AE5-9AB42C276ED8}"/>
    <cellStyle name="%20 - Vurgu5 69" xfId="1695" xr:uid="{02956D14-71E4-47F0-9B02-8654476EA8DD}"/>
    <cellStyle name="%20 - Vurgu5 7" xfId="163" xr:uid="{FF4E52D7-D994-4FB8-B543-D519D54808A2}"/>
    <cellStyle name="%20 - Vurgu5 7 2" xfId="461" xr:uid="{6D306BFF-868C-408B-A782-2C426A5B7C2C}"/>
    <cellStyle name="%20 - Vurgu5 70" xfId="1715" xr:uid="{ACC05391-D40F-4124-9332-F7858AC5331D}"/>
    <cellStyle name="%20 - Vurgu5 71" xfId="1735" xr:uid="{6ED9FB5F-A2BC-41F8-BA76-DCD6DE65B93F}"/>
    <cellStyle name="%20 - Vurgu5 72" xfId="1755" xr:uid="{F22B50CC-C5C2-4B6A-A2D4-828297891B74}"/>
    <cellStyle name="%20 - Vurgu5 73" xfId="1775" xr:uid="{2D8071B9-5DF7-4A53-934A-6D8E52E168B8}"/>
    <cellStyle name="%20 - Vurgu5 8" xfId="183" xr:uid="{02BE6EBA-43CF-45CB-8D56-DF6BB70595D5}"/>
    <cellStyle name="%20 - Vurgu5 8 2" xfId="481" xr:uid="{292A9530-A3D5-4B2B-AE8B-C28EDBF24D3C}"/>
    <cellStyle name="%20 - Vurgu5 9" xfId="203" xr:uid="{6372BE8B-4230-46C0-B53A-2528B65B5AA7}"/>
    <cellStyle name="%20 - Vurgu5 9 2" xfId="501" xr:uid="{0D6669D3-5BBE-4BCD-A893-CACADB628528}"/>
    <cellStyle name="%20 - Vurgu6" xfId="39" builtinId="50" customBuiltin="1"/>
    <cellStyle name="%20 - Vurgu6 10" xfId="230" xr:uid="{19CA8C63-AF4D-4577-9D47-FC9F51486357}"/>
    <cellStyle name="%20 - Vurgu6 10 2" xfId="528" xr:uid="{A7F9A263-99BD-418B-9B55-9A00BCDC0609}"/>
    <cellStyle name="%20 - Vurgu6 11" xfId="250" xr:uid="{04DEBB48-7BDB-4FDB-B5BD-DC7801D593D6}"/>
    <cellStyle name="%20 - Vurgu6 11 2" xfId="548" xr:uid="{5C9AFB55-A256-4AC8-8D03-969D2AA36B99}"/>
    <cellStyle name="%20 - Vurgu6 12" xfId="270" xr:uid="{496F75B2-EE0F-49CA-819C-5AB9FDCF2FDD}"/>
    <cellStyle name="%20 - Vurgu6 12 2" xfId="568" xr:uid="{F59D6D11-7048-423D-BF01-FDDC594C36A1}"/>
    <cellStyle name="%20 - Vurgu6 13" xfId="292" xr:uid="{598E7645-3D55-4DEF-9AE9-A6336ABB6C78}"/>
    <cellStyle name="%20 - Vurgu6 13 2" xfId="590" xr:uid="{823711A4-2385-460C-B6C7-5E6190793D62}"/>
    <cellStyle name="%20 - Vurgu6 14" xfId="314" xr:uid="{EBE9FF82-F020-44D7-AC7A-5F60352645DB}"/>
    <cellStyle name="%20 - Vurgu6 14 2" xfId="612" xr:uid="{521923F8-E94C-4440-81D7-ACB6F7C4C722}"/>
    <cellStyle name="%20 - Vurgu6 15" xfId="336" xr:uid="{093EB757-1C32-4D26-AAB1-BF8A4898EF61}"/>
    <cellStyle name="%20 - Vurgu6 16" xfId="635" xr:uid="{16011D1F-4725-4F20-B582-BAD277541E12}"/>
    <cellStyle name="%20 - Vurgu6 17" xfId="655" xr:uid="{9008E34D-A782-48FB-ABC7-1E98F84C9C90}"/>
    <cellStyle name="%20 - Vurgu6 18" xfId="675" xr:uid="{E03562F3-15C4-40D0-9C94-7C5024F059DA}"/>
    <cellStyle name="%20 - Vurgu6 19" xfId="695" xr:uid="{902EBED6-6F7A-4723-BF2C-70F011BA9B9C}"/>
    <cellStyle name="%20 - Vurgu6 2" xfId="66" xr:uid="{F164CD72-381D-4EB4-A7E8-2F4A069F4FF0}"/>
    <cellStyle name="%20 - Vurgu6 2 2" xfId="364" xr:uid="{1BAE7CEF-7257-4EF4-A4FD-D087E50F5E4C}"/>
    <cellStyle name="%20 - Vurgu6 20" xfId="715" xr:uid="{6E525B15-44E9-4F09-B333-93096C5D0D3F}"/>
    <cellStyle name="%20 - Vurgu6 21" xfId="735" xr:uid="{B7C55E25-4FB3-4E43-A8A0-1DEC34DDD6DD}"/>
    <cellStyle name="%20 - Vurgu6 22" xfId="755" xr:uid="{C4291961-D91A-4D0F-AFFD-B221000685A8}"/>
    <cellStyle name="%20 - Vurgu6 23" xfId="775" xr:uid="{7D88DD35-F4B4-42EE-A07C-5706F0F9A2DF}"/>
    <cellStyle name="%20 - Vurgu6 24" xfId="795" xr:uid="{C9050B53-2ED4-46EF-8D93-0B64B48298C1}"/>
    <cellStyle name="%20 - Vurgu6 25" xfId="815" xr:uid="{140997BE-8784-41C7-B058-231CF5B958B6}"/>
    <cellStyle name="%20 - Vurgu6 26" xfId="835" xr:uid="{B6496325-8142-4AD5-9545-F13D0EA5F038}"/>
    <cellStyle name="%20 - Vurgu6 27" xfId="855" xr:uid="{5CA1567D-C48B-44A8-86C3-C0AAD66124F7}"/>
    <cellStyle name="%20 - Vurgu6 28" xfId="876" xr:uid="{77B14DA9-66FD-445D-87CE-2738D7F45CA5}"/>
    <cellStyle name="%20 - Vurgu6 29" xfId="896" xr:uid="{0BC121A4-2EF5-41EA-81BD-BC2D29858BDA}"/>
    <cellStyle name="%20 - Vurgu6 3" xfId="86" xr:uid="{767BB04C-DA22-4600-99DA-01B8217A6596}"/>
    <cellStyle name="%20 - Vurgu6 3 2" xfId="384" xr:uid="{5BCC36A5-D248-4EA7-B95D-A1F6441AFC1D}"/>
    <cellStyle name="%20 - Vurgu6 30" xfId="916" xr:uid="{9963A8C8-C2B6-46C3-B72A-A45F706B896F}"/>
    <cellStyle name="%20 - Vurgu6 31" xfId="937" xr:uid="{D98DF813-567D-4228-9692-88090875B64F}"/>
    <cellStyle name="%20 - Vurgu6 32" xfId="957" xr:uid="{D7E36EA0-A312-4D23-9426-5901F0B96616}"/>
    <cellStyle name="%20 - Vurgu6 33" xfId="977" xr:uid="{495E53CC-E35A-4FE7-BF45-3A67EADC7218}"/>
    <cellStyle name="%20 - Vurgu6 34" xfId="997" xr:uid="{87D9F82B-96AB-4796-9059-4C2B6F842654}"/>
    <cellStyle name="%20 - Vurgu6 35" xfId="1017" xr:uid="{4DF3FD95-524F-4975-BE7A-E54D67201DB6}"/>
    <cellStyle name="%20 - Vurgu6 36" xfId="1037" xr:uid="{AF51B3B3-7E01-47D3-8965-E1EFAE16482E}"/>
    <cellStyle name="%20 - Vurgu6 37" xfId="1057" xr:uid="{FD4616FF-C214-4AFC-8CF1-6B8B3A46E2B8}"/>
    <cellStyle name="%20 - Vurgu6 38" xfId="1077" xr:uid="{08CDB27F-75D5-4FCE-8792-A253EFF0AFE6}"/>
    <cellStyle name="%20 - Vurgu6 39" xfId="1097" xr:uid="{E9E718D7-42A6-4477-A1EA-A7AE31A6A180}"/>
    <cellStyle name="%20 - Vurgu6 4" xfId="106" xr:uid="{A9F5BB75-87CF-4F38-84E8-CD583EC0157F}"/>
    <cellStyle name="%20 - Vurgu6 4 2" xfId="404" xr:uid="{C51C4C3E-3AA7-4ECB-B15F-7384F2154B3D}"/>
    <cellStyle name="%20 - Vurgu6 40" xfId="1117" xr:uid="{F969645A-5B40-4C0C-B046-666B24924AC1}"/>
    <cellStyle name="%20 - Vurgu6 41" xfId="1138" xr:uid="{6A17B653-210E-434E-A3E3-E8A57A557A59}"/>
    <cellStyle name="%20 - Vurgu6 42" xfId="1158" xr:uid="{C8A14FD7-970E-4AFA-A85E-26239A495929}"/>
    <cellStyle name="%20 - Vurgu6 43" xfId="1178" xr:uid="{16740972-6B4C-44B1-9DD2-0D096A0BFD2F}"/>
    <cellStyle name="%20 - Vurgu6 44" xfId="1198" xr:uid="{9032B332-5836-4E4D-AFB1-4E781C8A8DF2}"/>
    <cellStyle name="%20 - Vurgu6 45" xfId="1218" xr:uid="{E7341071-567E-412A-A835-24E8993BC509}"/>
    <cellStyle name="%20 - Vurgu6 46" xfId="1238" xr:uid="{68C3F236-27F6-44FD-88DD-9863A6B105BE}"/>
    <cellStyle name="%20 - Vurgu6 47" xfId="1258" xr:uid="{8FCD26D5-CCFA-4CC8-A6F7-B8E90297B522}"/>
    <cellStyle name="%20 - Vurgu6 48" xfId="1278" xr:uid="{9407C044-41CF-43C2-8E60-63CC3CC59B9F}"/>
    <cellStyle name="%20 - Vurgu6 49" xfId="1298" xr:uid="{32CCFBC7-DAEC-414C-98AD-75AB1B3795B3}"/>
    <cellStyle name="%20 - Vurgu6 5" xfId="126" xr:uid="{1578C198-63BC-4E43-86B1-7251714D2E96}"/>
    <cellStyle name="%20 - Vurgu6 5 2" xfId="424" xr:uid="{E341E89D-2051-4F80-9BDE-8A48F9D15764}"/>
    <cellStyle name="%20 - Vurgu6 50" xfId="1318" xr:uid="{719423CF-1D62-4D35-8CED-F7D3697D8159}"/>
    <cellStyle name="%20 - Vurgu6 51" xfId="1338" xr:uid="{85427F1F-A535-470C-B646-59F5B908A62F}"/>
    <cellStyle name="%20 - Vurgu6 52" xfId="1358" xr:uid="{39D5C96C-AFAB-40AA-B019-44846A6269EB}"/>
    <cellStyle name="%20 - Vurgu6 53" xfId="1378" xr:uid="{9701F4D8-A603-42AD-A2E6-6D8142B80FAF}"/>
    <cellStyle name="%20 - Vurgu6 54" xfId="1398" xr:uid="{8C4E3667-AD94-4365-80D3-6C21463B21D8}"/>
    <cellStyle name="%20 - Vurgu6 55" xfId="1418" xr:uid="{29A9E539-05EE-4D56-BDCB-ECA366B26F32}"/>
    <cellStyle name="%20 - Vurgu6 56" xfId="1438" xr:uid="{8B748C26-CC1C-4551-92B7-C9C3061DA1EE}"/>
    <cellStyle name="%20 - Vurgu6 57" xfId="1458" xr:uid="{5E94B221-02F1-4196-8999-C59E18812E30}"/>
    <cellStyle name="%20 - Vurgu6 58" xfId="1478" xr:uid="{FE3FC377-B53B-4D36-BFA2-24005C5E261B}"/>
    <cellStyle name="%20 - Vurgu6 59" xfId="1498" xr:uid="{E461C1BE-4222-46FD-B4E4-F0E9F197CD05}"/>
    <cellStyle name="%20 - Vurgu6 6" xfId="146" xr:uid="{D1C018BD-B181-4AFF-B3AA-86B9BEC95D5C}"/>
    <cellStyle name="%20 - Vurgu6 6 2" xfId="444" xr:uid="{C6B08587-063E-4087-8F2C-FA8174357EB2}"/>
    <cellStyle name="%20 - Vurgu6 60" xfId="1518" xr:uid="{82401987-DBFA-4816-8E47-507CA0E47AE7}"/>
    <cellStyle name="%20 - Vurgu6 61" xfId="1538" xr:uid="{614F1E9B-2FB8-4374-B57D-CDD8B548624B}"/>
    <cellStyle name="%20 - Vurgu6 62" xfId="1558" xr:uid="{93A4BDAD-07D1-499A-8662-00D55551743A}"/>
    <cellStyle name="%20 - Vurgu6 63" xfId="1578" xr:uid="{B3629E2B-B38E-4BCE-A77B-12B7D40401CC}"/>
    <cellStyle name="%20 - Vurgu6 64" xfId="1598" xr:uid="{D31F53D6-5A56-427C-AE05-BCA5BF162EA0}"/>
    <cellStyle name="%20 - Vurgu6 65" xfId="1618" xr:uid="{BFEF0DD4-E3FF-40AF-90E3-9782F329051B}"/>
    <cellStyle name="%20 - Vurgu6 66" xfId="1638" xr:uid="{159CAE46-CFF3-41D1-AD91-AEAC2030DA53}"/>
    <cellStyle name="%20 - Vurgu6 67" xfId="1658" xr:uid="{F2EDA756-7AA3-4692-9F5B-1EE12C399EE0}"/>
    <cellStyle name="%20 - Vurgu6 68" xfId="1678" xr:uid="{7215B1D3-AC8A-4856-B2A6-F2A42AFA7662}"/>
    <cellStyle name="%20 - Vurgu6 69" xfId="1698" xr:uid="{2CAA2815-61DB-46B9-8B41-74E7A70E0E98}"/>
    <cellStyle name="%20 - Vurgu6 7" xfId="166" xr:uid="{83246648-4714-409F-A977-3374135EA093}"/>
    <cellStyle name="%20 - Vurgu6 7 2" xfId="464" xr:uid="{E8BC8C14-6742-4D57-ADEA-B07089AAE545}"/>
    <cellStyle name="%20 - Vurgu6 70" xfId="1718" xr:uid="{870A9A0F-201E-4577-996D-F37F93AB4929}"/>
    <cellStyle name="%20 - Vurgu6 71" xfId="1738" xr:uid="{6136735F-E8A2-4157-941A-131B8201A990}"/>
    <cellStyle name="%20 - Vurgu6 72" xfId="1758" xr:uid="{5054BEEB-7BE9-4651-9494-DA2815E0E168}"/>
    <cellStyle name="%20 - Vurgu6 73" xfId="1778" xr:uid="{5755FBDD-02A0-4ACF-8595-875F7FA6CB4B}"/>
    <cellStyle name="%20 - Vurgu6 8" xfId="186" xr:uid="{C45F2A3F-2850-4842-8306-1BE94D0412C2}"/>
    <cellStyle name="%20 - Vurgu6 8 2" xfId="484" xr:uid="{D47E167F-691D-4B94-8511-87624381CA79}"/>
    <cellStyle name="%20 - Vurgu6 9" xfId="206" xr:uid="{D9DE5832-FD32-452C-A214-753E344F6242}"/>
    <cellStyle name="%20 - Vurgu6 9 2" xfId="504" xr:uid="{218A79C5-EB4A-485C-AE2C-8D30EF21985E}"/>
    <cellStyle name="%40 - Vurgu1" xfId="20" builtinId="31" customBuiltin="1"/>
    <cellStyle name="%40 - Vurgu1 10" xfId="216" xr:uid="{29EB6923-87CB-46B8-9223-778CFCE1876C}"/>
    <cellStyle name="%40 - Vurgu1 10 2" xfId="514" xr:uid="{0C485E6C-6EF1-4AAA-897D-3A145BEB1371}"/>
    <cellStyle name="%40 - Vurgu1 11" xfId="236" xr:uid="{D0A3914C-0EFC-4A9A-BD89-F590DA1DFA6D}"/>
    <cellStyle name="%40 - Vurgu1 11 2" xfId="534" xr:uid="{5A4DC714-E542-44FC-B4E6-EA15C84EE210}"/>
    <cellStyle name="%40 - Vurgu1 12" xfId="256" xr:uid="{052ED960-6323-46D3-B67D-69FDFF3A7003}"/>
    <cellStyle name="%40 - Vurgu1 12 2" xfId="554" xr:uid="{291B6A8E-9F38-40EA-81F7-F8F769C9FDA2}"/>
    <cellStyle name="%40 - Vurgu1 13" xfId="278" xr:uid="{2207DB28-E26B-4E17-9B14-39464361499E}"/>
    <cellStyle name="%40 - Vurgu1 13 2" xfId="576" xr:uid="{C4D8BB97-5201-4893-93BB-915BD5616177}"/>
    <cellStyle name="%40 - Vurgu1 14" xfId="300" xr:uid="{351A50A0-4000-425C-9B80-98520820427C}"/>
    <cellStyle name="%40 - Vurgu1 14 2" xfId="598" xr:uid="{0EC7CBB1-C710-4D6B-A86F-97549D69855B}"/>
    <cellStyle name="%40 - Vurgu1 15" xfId="322" xr:uid="{9CE0287D-D628-4F86-BE1B-69F59797C10A}"/>
    <cellStyle name="%40 - Vurgu1 16" xfId="621" xr:uid="{AB5FB1F4-3082-4D87-B22F-E51182A84ED3}"/>
    <cellStyle name="%40 - Vurgu1 17" xfId="641" xr:uid="{2E03F501-FAA2-4365-822C-0E50C285E317}"/>
    <cellStyle name="%40 - Vurgu1 18" xfId="661" xr:uid="{CF07A672-5139-4400-A15A-C1A4A606DCF0}"/>
    <cellStyle name="%40 - Vurgu1 19" xfId="681" xr:uid="{45D6766A-4CBC-4725-BEC0-7B63646E3BE1}"/>
    <cellStyle name="%40 - Vurgu1 2" xfId="52" xr:uid="{64BC691D-7CA9-4D5C-A5C2-983635AAA1A4}"/>
    <cellStyle name="%40 - Vurgu1 2 2" xfId="350" xr:uid="{BDB0D3BC-024F-49FB-A7A8-5DB44A4CE066}"/>
    <cellStyle name="%40 - Vurgu1 20" xfId="701" xr:uid="{BA195BD3-DD19-438F-A6C2-3604BF5BC02C}"/>
    <cellStyle name="%40 - Vurgu1 21" xfId="721" xr:uid="{AB7EECB5-5856-4592-8935-88C7881ABD0E}"/>
    <cellStyle name="%40 - Vurgu1 22" xfId="741" xr:uid="{336B9048-778D-47FE-91A7-664358E90EBD}"/>
    <cellStyle name="%40 - Vurgu1 23" xfId="761" xr:uid="{18BD8015-1D5E-4486-BCA0-5F8F9A9DB34F}"/>
    <cellStyle name="%40 - Vurgu1 24" xfId="781" xr:uid="{D33A51B0-C71C-463B-AEBF-04B4E79721AD}"/>
    <cellStyle name="%40 - Vurgu1 25" xfId="801" xr:uid="{19EB02EC-729B-4BCE-BE92-E8DB4AEB988A}"/>
    <cellStyle name="%40 - Vurgu1 26" xfId="821" xr:uid="{30428BDF-0C4D-4611-BFBE-568D7710DB12}"/>
    <cellStyle name="%40 - Vurgu1 27" xfId="841" xr:uid="{F139B39F-263B-4CD5-85BE-7460D33E148C}"/>
    <cellStyle name="%40 - Vurgu1 28" xfId="862" xr:uid="{E368EA4B-86AE-4BF4-9AE9-F9F2417E57D0}"/>
    <cellStyle name="%40 - Vurgu1 29" xfId="882" xr:uid="{58067965-3C72-4243-91F3-617E64ABC585}"/>
    <cellStyle name="%40 - Vurgu1 3" xfId="72" xr:uid="{F0C6D934-291B-4294-A0F8-309F2B39FFA3}"/>
    <cellStyle name="%40 - Vurgu1 3 2" xfId="370" xr:uid="{0F2ADD42-44CA-43F0-8044-B9126F13FCE6}"/>
    <cellStyle name="%40 - Vurgu1 30" xfId="902" xr:uid="{E1CC4AF9-44E2-49C5-8A38-6456383FBFC1}"/>
    <cellStyle name="%40 - Vurgu1 31" xfId="923" xr:uid="{3EE12C2C-166B-492D-8E66-9787D2E86066}"/>
    <cellStyle name="%40 - Vurgu1 32" xfId="943" xr:uid="{B267322D-55E0-4DB1-A5B8-C6EBDACC8BBC}"/>
    <cellStyle name="%40 - Vurgu1 33" xfId="963" xr:uid="{C2827A4F-B7E2-4147-91B8-59FAA513EC8C}"/>
    <cellStyle name="%40 - Vurgu1 34" xfId="983" xr:uid="{0C8B8896-C6B6-43E6-9A2A-AA3ED901C523}"/>
    <cellStyle name="%40 - Vurgu1 35" xfId="1003" xr:uid="{FD46E55F-6B5E-4C60-B8DB-2893C4FB7F2C}"/>
    <cellStyle name="%40 - Vurgu1 36" xfId="1023" xr:uid="{3BA0E844-3BFC-4599-8B59-D5BC203ADC71}"/>
    <cellStyle name="%40 - Vurgu1 37" xfId="1043" xr:uid="{4DA8C3A5-CB88-4CED-BE27-12A30AF355D3}"/>
    <cellStyle name="%40 - Vurgu1 38" xfId="1063" xr:uid="{72015525-73AD-4CC5-9261-5422A3BA2031}"/>
    <cellStyle name="%40 - Vurgu1 39" xfId="1083" xr:uid="{6222CFDF-987E-4B21-B06A-97B27B6C83A6}"/>
    <cellStyle name="%40 - Vurgu1 4" xfId="92" xr:uid="{4B5CC395-6794-49FD-9031-6D434F319B84}"/>
    <cellStyle name="%40 - Vurgu1 4 2" xfId="390" xr:uid="{5084CE0A-11DF-4F81-8D26-08A2E2499F6A}"/>
    <cellStyle name="%40 - Vurgu1 40" xfId="1103" xr:uid="{8A41557C-7475-4B8B-A531-9A392A6B7611}"/>
    <cellStyle name="%40 - Vurgu1 41" xfId="1123" xr:uid="{2806FACD-2097-4DF1-B0E3-9BD02178102E}"/>
    <cellStyle name="%40 - Vurgu1 42" xfId="1144" xr:uid="{E47DEF60-D4A7-4900-9BE1-BA72286488C3}"/>
    <cellStyle name="%40 - Vurgu1 43" xfId="1164" xr:uid="{A75EFB76-EEFC-43E9-95A5-59CE89E0FC4A}"/>
    <cellStyle name="%40 - Vurgu1 44" xfId="1184" xr:uid="{BB61B340-FCB2-4D2D-974E-0A1A712C9827}"/>
    <cellStyle name="%40 - Vurgu1 45" xfId="1204" xr:uid="{034995D1-448A-4920-9EA6-5AF4F93B57FB}"/>
    <cellStyle name="%40 - Vurgu1 46" xfId="1224" xr:uid="{703C8FBA-21B3-44B9-9834-BB04D0E8A348}"/>
    <cellStyle name="%40 - Vurgu1 47" xfId="1244" xr:uid="{B0B10BEF-E7E4-4EEA-8474-7F2D4BC9D21F}"/>
    <cellStyle name="%40 - Vurgu1 48" xfId="1264" xr:uid="{2C910FE6-8B27-4328-9F3A-640D71E2A4FF}"/>
    <cellStyle name="%40 - Vurgu1 49" xfId="1284" xr:uid="{63FDE38F-4672-4631-9C9D-579CCA150061}"/>
    <cellStyle name="%40 - Vurgu1 5" xfId="112" xr:uid="{B6E0E511-EF34-4496-A5E4-E504B96C7A5F}"/>
    <cellStyle name="%40 - Vurgu1 5 2" xfId="410" xr:uid="{F24CF18D-7EAB-4AC7-B21D-15B1E1C0B07A}"/>
    <cellStyle name="%40 - Vurgu1 50" xfId="1304" xr:uid="{73F488A8-C36D-48E5-A76B-1A8029B313B2}"/>
    <cellStyle name="%40 - Vurgu1 51" xfId="1324" xr:uid="{D3EF33B4-7D92-4193-831E-F0D10B0CCB63}"/>
    <cellStyle name="%40 - Vurgu1 52" xfId="1344" xr:uid="{93865910-E971-467E-8903-EFF964F6A65F}"/>
    <cellStyle name="%40 - Vurgu1 53" xfId="1364" xr:uid="{B5260A0A-7B30-40BA-9177-B30949AA0C2D}"/>
    <cellStyle name="%40 - Vurgu1 54" xfId="1384" xr:uid="{3EEBC702-CDE3-42D3-AA14-611B07EB3A77}"/>
    <cellStyle name="%40 - Vurgu1 55" xfId="1404" xr:uid="{3B330CAF-BE97-408F-AB0E-FCBB09C49662}"/>
    <cellStyle name="%40 - Vurgu1 56" xfId="1424" xr:uid="{AF0BC250-FFCF-4123-9C2B-50D3D93C89F6}"/>
    <cellStyle name="%40 - Vurgu1 57" xfId="1444" xr:uid="{6871F926-72F6-4161-9AE4-7DBFA16B97BF}"/>
    <cellStyle name="%40 - Vurgu1 58" xfId="1464" xr:uid="{684F3039-0C2C-4A87-8E11-E448BD18E325}"/>
    <cellStyle name="%40 - Vurgu1 59" xfId="1484" xr:uid="{587AE43C-16A7-4CA5-9E95-3F7ECE15C181}"/>
    <cellStyle name="%40 - Vurgu1 6" xfId="132" xr:uid="{5A0E068E-5561-44CF-95F4-3EE4238E16B9}"/>
    <cellStyle name="%40 - Vurgu1 6 2" xfId="430" xr:uid="{55CDC0D5-4D82-450F-8F58-B5E9664E5E28}"/>
    <cellStyle name="%40 - Vurgu1 60" xfId="1504" xr:uid="{11CCC108-D2BA-4E83-B92D-CD331D5E5B71}"/>
    <cellStyle name="%40 - Vurgu1 61" xfId="1524" xr:uid="{580A0344-5D28-4ACA-B1A8-B2B9F10ECB17}"/>
    <cellStyle name="%40 - Vurgu1 62" xfId="1544" xr:uid="{84ED82CB-3E2A-4F1B-9A90-642841F97C07}"/>
    <cellStyle name="%40 - Vurgu1 63" xfId="1564" xr:uid="{9412102D-5A05-451B-838D-2198234CBC78}"/>
    <cellStyle name="%40 - Vurgu1 64" xfId="1584" xr:uid="{AE57D7A4-977C-4E6A-8803-8F7CE42A82E1}"/>
    <cellStyle name="%40 - Vurgu1 65" xfId="1604" xr:uid="{C246C15A-055D-481E-9FFD-AC4DDF56D4E1}"/>
    <cellStyle name="%40 - Vurgu1 66" xfId="1624" xr:uid="{8B48C6BE-AD14-496E-BCD7-DA768131F5F0}"/>
    <cellStyle name="%40 - Vurgu1 67" xfId="1644" xr:uid="{456B73C3-5D32-4759-8D8F-EACC7705CFCB}"/>
    <cellStyle name="%40 - Vurgu1 68" xfId="1664" xr:uid="{DB795D84-DEB8-4FC0-887D-62549203B792}"/>
    <cellStyle name="%40 - Vurgu1 69" xfId="1684" xr:uid="{17E5F312-2F76-45C8-82CE-2D806CB45F9B}"/>
    <cellStyle name="%40 - Vurgu1 7" xfId="152" xr:uid="{D3F66F3B-6CD5-40BE-81A5-740516A7D245}"/>
    <cellStyle name="%40 - Vurgu1 7 2" xfId="450" xr:uid="{47B9C48B-54D7-4256-BAF1-15C10C85350F}"/>
    <cellStyle name="%40 - Vurgu1 70" xfId="1704" xr:uid="{FDB62230-E4D8-4954-9D22-4E60CFD3CC0E}"/>
    <cellStyle name="%40 - Vurgu1 71" xfId="1724" xr:uid="{8E6090DB-543A-4B4B-B43E-2838FD75C1C6}"/>
    <cellStyle name="%40 - Vurgu1 72" xfId="1744" xr:uid="{A556B4E4-F887-4CD7-AA6B-867C4BBD8C11}"/>
    <cellStyle name="%40 - Vurgu1 73" xfId="1764" xr:uid="{2267A7F9-9D65-4273-9373-C37C532BFCCC}"/>
    <cellStyle name="%40 - Vurgu1 8" xfId="172" xr:uid="{0FFD1F1B-1881-4E6A-9194-F2A8964B1173}"/>
    <cellStyle name="%40 - Vurgu1 8 2" xfId="470" xr:uid="{4FEE38A7-25B0-4599-B42F-C78832E50404}"/>
    <cellStyle name="%40 - Vurgu1 9" xfId="192" xr:uid="{4497B1A8-231B-4448-B334-B384D5111C6A}"/>
    <cellStyle name="%40 - Vurgu1 9 2" xfId="490" xr:uid="{8115CED5-CB14-4624-B899-FC246D73279E}"/>
    <cellStyle name="%40 - Vurgu2" xfId="24" builtinId="35" customBuiltin="1"/>
    <cellStyle name="%40 - Vurgu2 10" xfId="219" xr:uid="{BCB69614-F7B9-4407-9B6F-83DF7157BF25}"/>
    <cellStyle name="%40 - Vurgu2 10 2" xfId="517" xr:uid="{6A583BAC-3A9E-40F7-AECC-8170A2884140}"/>
    <cellStyle name="%40 - Vurgu2 11" xfId="239" xr:uid="{22CC5B0E-5267-4A6F-8CF4-FF56FF737659}"/>
    <cellStyle name="%40 - Vurgu2 11 2" xfId="537" xr:uid="{A730AA6A-5126-47F6-9663-357E73B5607F}"/>
    <cellStyle name="%40 - Vurgu2 12" xfId="259" xr:uid="{BE2F46E9-A964-4703-99BF-B30BCE3750D2}"/>
    <cellStyle name="%40 - Vurgu2 12 2" xfId="557" xr:uid="{C53251E8-7149-46F9-B5E5-DF8D5ABBC8BD}"/>
    <cellStyle name="%40 - Vurgu2 13" xfId="281" xr:uid="{FCFFAE95-D708-4DEB-B8ED-F69B7F5B9B56}"/>
    <cellStyle name="%40 - Vurgu2 13 2" xfId="579" xr:uid="{5B9392DE-887A-4C77-BD30-F6D33EB6854E}"/>
    <cellStyle name="%40 - Vurgu2 14" xfId="303" xr:uid="{3102F913-0A02-47DA-889D-3A869C1CA3EA}"/>
    <cellStyle name="%40 - Vurgu2 14 2" xfId="601" xr:uid="{791E6166-05E2-4A3F-BB92-C689F1EBE0A2}"/>
    <cellStyle name="%40 - Vurgu2 15" xfId="325" xr:uid="{81C12975-D5F2-4636-8894-40D9CEB0D820}"/>
    <cellStyle name="%40 - Vurgu2 16" xfId="624" xr:uid="{0B28AE13-D4C8-424A-BBAE-89DDA930BC31}"/>
    <cellStyle name="%40 - Vurgu2 17" xfId="644" xr:uid="{AD7B371A-3113-49DA-829E-14733529028C}"/>
    <cellStyle name="%40 - Vurgu2 18" xfId="664" xr:uid="{CCDDBD25-8EC1-42F6-AD19-6D118E6B4F9C}"/>
    <cellStyle name="%40 - Vurgu2 19" xfId="684" xr:uid="{0828B23F-1FE7-4764-8501-254398C05BD6}"/>
    <cellStyle name="%40 - Vurgu2 2" xfId="55" xr:uid="{BAD09826-DC3E-4C68-82C5-3FCB359EC1AA}"/>
    <cellStyle name="%40 - Vurgu2 2 2" xfId="353" xr:uid="{1A1763F5-A23D-4C11-8AD0-356DD4CB2140}"/>
    <cellStyle name="%40 - Vurgu2 20" xfId="704" xr:uid="{00DE94D2-4A02-4620-BC3B-37E4140BC8C4}"/>
    <cellStyle name="%40 - Vurgu2 21" xfId="724" xr:uid="{43323620-69A0-49D6-89CA-83B989A525FE}"/>
    <cellStyle name="%40 - Vurgu2 22" xfId="744" xr:uid="{5054EE09-F666-4FF2-B9C3-3D7B5DB10EB4}"/>
    <cellStyle name="%40 - Vurgu2 23" xfId="764" xr:uid="{2F04CD66-8FF1-4297-B115-C68E3C3DB16E}"/>
    <cellStyle name="%40 - Vurgu2 24" xfId="784" xr:uid="{BC6CDC6D-EA4D-4D9F-8F77-393512F052DC}"/>
    <cellStyle name="%40 - Vurgu2 25" xfId="804" xr:uid="{6D4BF454-8347-417E-84B3-D6E718C6F08A}"/>
    <cellStyle name="%40 - Vurgu2 26" xfId="824" xr:uid="{6290AF3F-2D57-4FC3-B9B0-3B3DA6F55726}"/>
    <cellStyle name="%40 - Vurgu2 27" xfId="844" xr:uid="{FFA79D3B-B3F7-4C21-ADF3-C67769A898A2}"/>
    <cellStyle name="%40 - Vurgu2 28" xfId="865" xr:uid="{45DAFFB6-FB33-4154-92CB-82B6CF365188}"/>
    <cellStyle name="%40 - Vurgu2 29" xfId="885" xr:uid="{C5FB75CA-7257-4BA9-B938-849FF1ACA00A}"/>
    <cellStyle name="%40 - Vurgu2 3" xfId="75" xr:uid="{CA0DA965-C647-41BB-9231-99D193E95629}"/>
    <cellStyle name="%40 - Vurgu2 3 2" xfId="373" xr:uid="{ED459444-0E63-40E3-98AB-3DFF18A493DE}"/>
    <cellStyle name="%40 - Vurgu2 30" xfId="905" xr:uid="{0C7D6F88-8482-4DA5-8B53-F52B7584B287}"/>
    <cellStyle name="%40 - Vurgu2 31" xfId="926" xr:uid="{37D85894-CC0D-4DB5-8B80-29027AC810FB}"/>
    <cellStyle name="%40 - Vurgu2 32" xfId="946" xr:uid="{623D79AC-023E-4E96-87A6-618EC7DA643A}"/>
    <cellStyle name="%40 - Vurgu2 33" xfId="966" xr:uid="{2F00D433-91B1-40A0-9464-EFB60DB5E100}"/>
    <cellStyle name="%40 - Vurgu2 34" xfId="986" xr:uid="{E0CE0B00-2F92-4A19-A9FF-E580565E83FE}"/>
    <cellStyle name="%40 - Vurgu2 35" xfId="1006" xr:uid="{26238A0A-2F64-49B2-B9FB-A651B7CE1F6C}"/>
    <cellStyle name="%40 - Vurgu2 36" xfId="1026" xr:uid="{9D05F8C3-9A14-439B-A4DC-D583A2A6A75F}"/>
    <cellStyle name="%40 - Vurgu2 37" xfId="1046" xr:uid="{F8E67D17-68D9-409E-9741-783D001751AB}"/>
    <cellStyle name="%40 - Vurgu2 38" xfId="1066" xr:uid="{7CA14786-A030-4F59-B47D-6AF132042B43}"/>
    <cellStyle name="%40 - Vurgu2 39" xfId="1086" xr:uid="{E00FAB19-A22B-4A49-B3A5-E8999D05360B}"/>
    <cellStyle name="%40 - Vurgu2 4" xfId="95" xr:uid="{BB56517D-4EA6-407D-9059-1191ADFB2901}"/>
    <cellStyle name="%40 - Vurgu2 4 2" xfId="393" xr:uid="{36638709-36ED-4E17-927A-4428D9C357F6}"/>
    <cellStyle name="%40 - Vurgu2 40" xfId="1106" xr:uid="{453A2595-87CF-4032-A972-76BF1F05EA9E}"/>
    <cellStyle name="%40 - Vurgu2 41" xfId="1126" xr:uid="{CC84CA84-F17E-447A-BFA5-6849D207B67A}"/>
    <cellStyle name="%40 - Vurgu2 42" xfId="1147" xr:uid="{3BC3E474-BA05-4813-A6CE-316BED0AA531}"/>
    <cellStyle name="%40 - Vurgu2 43" xfId="1167" xr:uid="{F9CDF17A-48E1-4BEB-96C7-BF444397AD1D}"/>
    <cellStyle name="%40 - Vurgu2 44" xfId="1187" xr:uid="{FF037B4F-AC2B-4421-B1F7-B8A677C68982}"/>
    <cellStyle name="%40 - Vurgu2 45" xfId="1207" xr:uid="{733A0A20-631F-43AC-BC09-6FD23C622684}"/>
    <cellStyle name="%40 - Vurgu2 46" xfId="1227" xr:uid="{0BDBC59C-481B-4C3E-BD20-EBE009BDCD74}"/>
    <cellStyle name="%40 - Vurgu2 47" xfId="1247" xr:uid="{35A1B7D5-23F1-4029-B0F5-919B9400B6C4}"/>
    <cellStyle name="%40 - Vurgu2 48" xfId="1267" xr:uid="{85329F8E-30E0-4A28-ADB5-4B29026CEE42}"/>
    <cellStyle name="%40 - Vurgu2 49" xfId="1287" xr:uid="{45ECF4F7-BB9F-48C5-B5EA-2B3FDB8DAF1D}"/>
    <cellStyle name="%40 - Vurgu2 5" xfId="115" xr:uid="{1219DBBA-CE5E-4451-8F16-DDAF63A22FF1}"/>
    <cellStyle name="%40 - Vurgu2 5 2" xfId="413" xr:uid="{E25DB555-D1FC-4013-8F4E-B6C7E158E1F6}"/>
    <cellStyle name="%40 - Vurgu2 50" xfId="1307" xr:uid="{52AA8C2C-67A9-452A-98CC-CB8FDCD68E4A}"/>
    <cellStyle name="%40 - Vurgu2 51" xfId="1327" xr:uid="{C91DCA01-2FEB-42F1-AA4A-A81518823D50}"/>
    <cellStyle name="%40 - Vurgu2 52" xfId="1347" xr:uid="{3023F438-9EE4-4B78-82C4-270CEFE7C312}"/>
    <cellStyle name="%40 - Vurgu2 53" xfId="1367" xr:uid="{4455122E-3B49-493E-900F-6CAA2FC07FBA}"/>
    <cellStyle name="%40 - Vurgu2 54" xfId="1387" xr:uid="{20E05864-2128-41BD-BA88-997C39E3C3CC}"/>
    <cellStyle name="%40 - Vurgu2 55" xfId="1407" xr:uid="{ECFE9A98-D93A-4E18-AC16-9241F9C32296}"/>
    <cellStyle name="%40 - Vurgu2 56" xfId="1427" xr:uid="{2C8A4666-E174-4B0D-AF1B-E0C9F465784D}"/>
    <cellStyle name="%40 - Vurgu2 57" xfId="1447" xr:uid="{BAD54242-591C-4318-B5EC-8D46D9E50AD1}"/>
    <cellStyle name="%40 - Vurgu2 58" xfId="1467" xr:uid="{4F720FDA-8720-4FD3-A85C-08E9AFBA9F4A}"/>
    <cellStyle name="%40 - Vurgu2 59" xfId="1487" xr:uid="{59D89FC9-061D-44AF-9119-211F27DC2847}"/>
    <cellStyle name="%40 - Vurgu2 6" xfId="135" xr:uid="{8B101DFA-F0E8-4518-A3A7-232B128F3E6A}"/>
    <cellStyle name="%40 - Vurgu2 6 2" xfId="433" xr:uid="{4DF2E0D7-254F-4C00-983E-90D09B1F5BD9}"/>
    <cellStyle name="%40 - Vurgu2 60" xfId="1507" xr:uid="{B17E2314-C899-425D-AC6F-352CDB9E1255}"/>
    <cellStyle name="%40 - Vurgu2 61" xfId="1527" xr:uid="{B752FB2A-2E27-4B99-BA0F-0D2A58A3BA9C}"/>
    <cellStyle name="%40 - Vurgu2 62" xfId="1547" xr:uid="{30DCAE08-7372-485D-BFB8-9287A2886A6E}"/>
    <cellStyle name="%40 - Vurgu2 63" xfId="1567" xr:uid="{90697D49-2912-4CC1-B83D-C264AD8E92E9}"/>
    <cellStyle name="%40 - Vurgu2 64" xfId="1587" xr:uid="{1BA32CA0-77CF-4CE3-A77A-5BF4DB0D8E6C}"/>
    <cellStyle name="%40 - Vurgu2 65" xfId="1607" xr:uid="{AB4F406D-3BCC-44FB-B06B-2B5728B50FFD}"/>
    <cellStyle name="%40 - Vurgu2 66" xfId="1627" xr:uid="{A74CB12B-53BC-497E-B90F-E16F107F9C76}"/>
    <cellStyle name="%40 - Vurgu2 67" xfId="1647" xr:uid="{E0D29ADC-6EEC-4218-B199-15441F746300}"/>
    <cellStyle name="%40 - Vurgu2 68" xfId="1667" xr:uid="{74FD90B1-4DA5-4A3D-BD34-F88C75D4192C}"/>
    <cellStyle name="%40 - Vurgu2 69" xfId="1687" xr:uid="{FB98211C-2ED0-45B5-815F-C4F61ACE7E8F}"/>
    <cellStyle name="%40 - Vurgu2 7" xfId="155" xr:uid="{9F30C115-C796-4A56-A077-EECF6F7D373B}"/>
    <cellStyle name="%40 - Vurgu2 7 2" xfId="453" xr:uid="{9E33F88A-2B59-4FF1-B2F1-A07AECA49BBA}"/>
    <cellStyle name="%40 - Vurgu2 70" xfId="1707" xr:uid="{D96CD396-F5F5-4284-8CB3-0A86F73E9C2E}"/>
    <cellStyle name="%40 - Vurgu2 71" xfId="1727" xr:uid="{1FDB7BF5-CD85-4403-B358-266410E923E5}"/>
    <cellStyle name="%40 - Vurgu2 72" xfId="1747" xr:uid="{5C48C75B-57C8-4955-ADE2-B2E4C321DB7C}"/>
    <cellStyle name="%40 - Vurgu2 73" xfId="1767" xr:uid="{D239402D-DC13-4A89-A11D-70A5295FB9D8}"/>
    <cellStyle name="%40 - Vurgu2 8" xfId="175" xr:uid="{B1121D86-80D0-48BB-9AC5-99A95E78F37D}"/>
    <cellStyle name="%40 - Vurgu2 8 2" xfId="473" xr:uid="{F8C313FC-3250-4B1C-9CE1-4D02E25DB1BF}"/>
    <cellStyle name="%40 - Vurgu2 9" xfId="195" xr:uid="{205E63E0-545C-4CDD-96FE-8562A5FCF290}"/>
    <cellStyle name="%40 - Vurgu2 9 2" xfId="493" xr:uid="{AD9BA3ED-A7EA-496A-8716-BB19F29E3327}"/>
    <cellStyle name="%40 - Vurgu3" xfId="28" builtinId="39" customBuiltin="1"/>
    <cellStyle name="%40 - Vurgu3 10" xfId="222" xr:uid="{9BD130C7-CCBA-47A7-ADE7-DFF230059A06}"/>
    <cellStyle name="%40 - Vurgu3 10 2" xfId="520" xr:uid="{1A451534-D58D-4939-B48D-4AF83A4ACA87}"/>
    <cellStyle name="%40 - Vurgu3 11" xfId="242" xr:uid="{1CD7EE37-FD5F-4CCE-A552-CABF7A1DA21B}"/>
    <cellStyle name="%40 - Vurgu3 11 2" xfId="540" xr:uid="{1A9E1572-581E-4C73-A036-B13110C6286C}"/>
    <cellStyle name="%40 - Vurgu3 12" xfId="262" xr:uid="{BCFCEB42-9CC1-481B-B11C-51F8F7044898}"/>
    <cellStyle name="%40 - Vurgu3 12 2" xfId="560" xr:uid="{075B9344-3C01-47CA-B64F-7840971AC210}"/>
    <cellStyle name="%40 - Vurgu3 13" xfId="284" xr:uid="{525A5D3D-AA0E-4540-928D-BB474C931CC8}"/>
    <cellStyle name="%40 - Vurgu3 13 2" xfId="582" xr:uid="{53C68996-A3A3-4ED8-A57F-3E9A31E57095}"/>
    <cellStyle name="%40 - Vurgu3 14" xfId="306" xr:uid="{66AA7768-D21B-4948-BB03-4BACFDB5CF40}"/>
    <cellStyle name="%40 - Vurgu3 14 2" xfId="604" xr:uid="{3042B805-4822-4688-9A16-FD151C8E77D6}"/>
    <cellStyle name="%40 - Vurgu3 15" xfId="328" xr:uid="{E562EEDA-DB67-4FD4-A766-D9484EE5A140}"/>
    <cellStyle name="%40 - Vurgu3 16" xfId="627" xr:uid="{88A1AFDB-55B2-44FB-9B55-061D85B6CA2B}"/>
    <cellStyle name="%40 - Vurgu3 17" xfId="647" xr:uid="{A8824A0D-331D-4693-87E0-971C1E9C718E}"/>
    <cellStyle name="%40 - Vurgu3 18" xfId="667" xr:uid="{4E83266C-6039-4302-B5C2-AF9B90F874E4}"/>
    <cellStyle name="%40 - Vurgu3 19" xfId="687" xr:uid="{80CF6857-1E85-4940-B77F-5B0A4B51574E}"/>
    <cellStyle name="%40 - Vurgu3 2" xfId="58" xr:uid="{95435DF5-18B9-4571-9947-BA7AF8057E1F}"/>
    <cellStyle name="%40 - Vurgu3 2 2" xfId="356" xr:uid="{644FA3DB-D343-4DD7-82D1-A8635BB01B98}"/>
    <cellStyle name="%40 - Vurgu3 20" xfId="707" xr:uid="{1277365B-1578-4EE3-A323-9BBFD165F631}"/>
    <cellStyle name="%40 - Vurgu3 21" xfId="727" xr:uid="{9822E0D2-80FD-40A1-AD26-63A35D805AE9}"/>
    <cellStyle name="%40 - Vurgu3 22" xfId="747" xr:uid="{DFBAFFED-5051-4822-87E1-D40753091253}"/>
    <cellStyle name="%40 - Vurgu3 23" xfId="767" xr:uid="{9D25FD10-FC29-48C9-94D8-9E5ABFC94747}"/>
    <cellStyle name="%40 - Vurgu3 24" xfId="787" xr:uid="{6623DD1B-E17B-4DAA-B93B-E240A441403A}"/>
    <cellStyle name="%40 - Vurgu3 25" xfId="807" xr:uid="{52B05C35-8284-4FE6-84DB-D8BB4AE93053}"/>
    <cellStyle name="%40 - Vurgu3 26" xfId="827" xr:uid="{4F7604EE-B0CD-4E98-9C9C-451A009FCDB2}"/>
    <cellStyle name="%40 - Vurgu3 27" xfId="847" xr:uid="{10B4E3E2-474A-40DA-AF73-A305381DFEED}"/>
    <cellStyle name="%40 - Vurgu3 28" xfId="868" xr:uid="{918BE996-A9D6-4BB4-A6E9-E8DC8975A6D5}"/>
    <cellStyle name="%40 - Vurgu3 29" xfId="888" xr:uid="{7120354A-ACC4-466E-BF91-AC4DA4EA66AD}"/>
    <cellStyle name="%40 - Vurgu3 3" xfId="78" xr:uid="{AEFF788E-3135-4D10-80FB-8CF223D1372C}"/>
    <cellStyle name="%40 - Vurgu3 3 2" xfId="376" xr:uid="{D1A6B233-9936-4020-8A12-D6296DDAFE5E}"/>
    <cellStyle name="%40 - Vurgu3 30" xfId="908" xr:uid="{A84C9C4C-6FC7-4206-AE67-8F13ABF9ACD4}"/>
    <cellStyle name="%40 - Vurgu3 31" xfId="929" xr:uid="{2DCCCE6D-89EF-4C1F-A442-BD65B9FD7FE2}"/>
    <cellStyle name="%40 - Vurgu3 32" xfId="949" xr:uid="{26C72FDC-5126-4764-AA5F-FEDA5E3032D3}"/>
    <cellStyle name="%40 - Vurgu3 33" xfId="969" xr:uid="{689D53CC-C953-48DD-BF3A-E0B6A60E2F30}"/>
    <cellStyle name="%40 - Vurgu3 34" xfId="989" xr:uid="{9291288D-76E7-437F-88C7-ED80B4E752E0}"/>
    <cellStyle name="%40 - Vurgu3 35" xfId="1009" xr:uid="{41EA0315-69E0-41D2-82B2-FF83D2A1C6CE}"/>
    <cellStyle name="%40 - Vurgu3 36" xfId="1029" xr:uid="{311F8C56-3BF2-4F0E-8EFC-19075A8DD65C}"/>
    <cellStyle name="%40 - Vurgu3 37" xfId="1049" xr:uid="{7FE01E1B-D4DA-4553-BF79-B1E0194D405D}"/>
    <cellStyle name="%40 - Vurgu3 38" xfId="1069" xr:uid="{EF7C7DE5-A01E-4CAE-B40C-9C6672C1FC0F}"/>
    <cellStyle name="%40 - Vurgu3 39" xfId="1089" xr:uid="{FD55E0C9-740C-4B22-AC3B-81459FC37B49}"/>
    <cellStyle name="%40 - Vurgu3 4" xfId="98" xr:uid="{AB943CE6-D10D-46A1-953E-2D8429E3D0BD}"/>
    <cellStyle name="%40 - Vurgu3 4 2" xfId="396" xr:uid="{AF66E02E-45EF-42F7-98C4-6D5C5A0A00EF}"/>
    <cellStyle name="%40 - Vurgu3 40" xfId="1109" xr:uid="{F63E58A1-EB03-4A13-A871-6A5143C8CDAD}"/>
    <cellStyle name="%40 - Vurgu3 41" xfId="1129" xr:uid="{17610D63-B596-458E-B1B2-D38F2BC53FF9}"/>
    <cellStyle name="%40 - Vurgu3 42" xfId="1150" xr:uid="{6D626F17-971B-4E38-BE0F-5EDB6538C09A}"/>
    <cellStyle name="%40 - Vurgu3 43" xfId="1170" xr:uid="{2725DDAB-83E7-46F8-B069-E727C845D383}"/>
    <cellStyle name="%40 - Vurgu3 44" xfId="1190" xr:uid="{9A63E353-EBE6-4EF7-A62F-08FABE3111AB}"/>
    <cellStyle name="%40 - Vurgu3 45" xfId="1210" xr:uid="{A93F31D8-B59A-43CD-95D2-947E89F445EA}"/>
    <cellStyle name="%40 - Vurgu3 46" xfId="1230" xr:uid="{01927A56-ABD0-4DA9-9AE2-8F020D004CB3}"/>
    <cellStyle name="%40 - Vurgu3 47" xfId="1250" xr:uid="{D06D21EB-EF13-4397-A0F5-E35D17CB8F53}"/>
    <cellStyle name="%40 - Vurgu3 48" xfId="1270" xr:uid="{58A988F4-3C53-4400-9400-565609A184AD}"/>
    <cellStyle name="%40 - Vurgu3 49" xfId="1290" xr:uid="{49E3748D-E3EA-4EEB-B5B8-609752333EE8}"/>
    <cellStyle name="%40 - Vurgu3 5" xfId="118" xr:uid="{C77865CB-B7AA-4BFA-A191-EA22C214AA4C}"/>
    <cellStyle name="%40 - Vurgu3 5 2" xfId="416" xr:uid="{95EB9651-845F-4D9B-AE60-ECAC6E453C57}"/>
    <cellStyle name="%40 - Vurgu3 50" xfId="1310" xr:uid="{439D9E3F-3D21-41E2-B62C-79ACF7A1224E}"/>
    <cellStyle name="%40 - Vurgu3 51" xfId="1330" xr:uid="{644C370F-7623-4DC8-A91F-B40C7F81B14F}"/>
    <cellStyle name="%40 - Vurgu3 52" xfId="1350" xr:uid="{8816ACD9-FB14-4A1F-8C3C-FFFF6F9235C8}"/>
    <cellStyle name="%40 - Vurgu3 53" xfId="1370" xr:uid="{0DA5A425-C102-49BB-BE8F-9F727E189DFE}"/>
    <cellStyle name="%40 - Vurgu3 54" xfId="1390" xr:uid="{A001F3C4-4E3F-400F-BCAA-FDE710AE7423}"/>
    <cellStyle name="%40 - Vurgu3 55" xfId="1410" xr:uid="{4FA0991E-3B3F-49A5-B5CF-E4EBEC23466E}"/>
    <cellStyle name="%40 - Vurgu3 56" xfId="1430" xr:uid="{C2668C37-6483-477F-985E-60B48A4A8341}"/>
    <cellStyle name="%40 - Vurgu3 57" xfId="1450" xr:uid="{7137254D-8BCC-4F6D-A995-181B7B5615A3}"/>
    <cellStyle name="%40 - Vurgu3 58" xfId="1470" xr:uid="{0E6E94FA-804C-489C-A8E5-78449B18E81B}"/>
    <cellStyle name="%40 - Vurgu3 59" xfId="1490" xr:uid="{703D9AD4-1E23-42E5-A462-83F87497D616}"/>
    <cellStyle name="%40 - Vurgu3 6" xfId="138" xr:uid="{1A5FF243-6ED4-4CD2-90B8-33835FB90720}"/>
    <cellStyle name="%40 - Vurgu3 6 2" xfId="436" xr:uid="{9CC8B5F4-E040-4626-AC74-47DD4CD3F195}"/>
    <cellStyle name="%40 - Vurgu3 60" xfId="1510" xr:uid="{CCEB4AF7-EB6E-4E9E-B635-295EC6017146}"/>
    <cellStyle name="%40 - Vurgu3 61" xfId="1530" xr:uid="{E591260C-3CB5-4B38-A9CE-1D3E7F0F7775}"/>
    <cellStyle name="%40 - Vurgu3 62" xfId="1550" xr:uid="{EC75B625-109F-413B-8ED5-622787E944E5}"/>
    <cellStyle name="%40 - Vurgu3 63" xfId="1570" xr:uid="{E7110A5F-E594-4BB5-B086-771ABF29621B}"/>
    <cellStyle name="%40 - Vurgu3 64" xfId="1590" xr:uid="{749959A8-6811-433A-81E5-9EC99BC88C20}"/>
    <cellStyle name="%40 - Vurgu3 65" xfId="1610" xr:uid="{A763E4CE-AA20-4486-A971-54DBBFFB038B}"/>
    <cellStyle name="%40 - Vurgu3 66" xfId="1630" xr:uid="{37D12936-58B5-4001-A8AC-E5B107C437E9}"/>
    <cellStyle name="%40 - Vurgu3 67" xfId="1650" xr:uid="{52A00451-D622-4D6A-AB18-8E7578F227AD}"/>
    <cellStyle name="%40 - Vurgu3 68" xfId="1670" xr:uid="{3E3A0C38-A4FB-4A70-9BAC-998FF9DAC645}"/>
    <cellStyle name="%40 - Vurgu3 69" xfId="1690" xr:uid="{D00FB865-EDCA-4450-9D4E-5444CA88B31C}"/>
    <cellStyle name="%40 - Vurgu3 7" xfId="158" xr:uid="{CB7F9B60-8C9E-41DF-8BD8-B29327B15ABE}"/>
    <cellStyle name="%40 - Vurgu3 7 2" xfId="456" xr:uid="{81839AFB-A7CF-4D47-8C5E-16870B19D2AB}"/>
    <cellStyle name="%40 - Vurgu3 70" xfId="1710" xr:uid="{9D82F92A-E7A2-469B-BB18-FE7C6C4B6EBF}"/>
    <cellStyle name="%40 - Vurgu3 71" xfId="1730" xr:uid="{1B9313CA-29EB-4C2F-9793-5C23D2E5D901}"/>
    <cellStyle name="%40 - Vurgu3 72" xfId="1750" xr:uid="{C0DE98EE-05B7-4B3A-A4B7-580118C977D4}"/>
    <cellStyle name="%40 - Vurgu3 73" xfId="1770" xr:uid="{B896257C-70C5-4A1E-80CA-6C1652F0FEBA}"/>
    <cellStyle name="%40 - Vurgu3 8" xfId="178" xr:uid="{74529888-0BE5-4525-8FD3-592639324F35}"/>
    <cellStyle name="%40 - Vurgu3 8 2" xfId="476" xr:uid="{E28FFDC1-8ED4-4A2C-B21A-21006F340114}"/>
    <cellStyle name="%40 - Vurgu3 9" xfId="198" xr:uid="{B070C3C0-E8CC-41B2-A998-F75326B4A655}"/>
    <cellStyle name="%40 - Vurgu3 9 2" xfId="496" xr:uid="{B9263C58-0A80-454A-B439-BC4917DC1F60}"/>
    <cellStyle name="%40 - Vurgu4" xfId="32" builtinId="43" customBuiltin="1"/>
    <cellStyle name="%40 - Vurgu4 10" xfId="225" xr:uid="{0EC54627-6BB4-41D5-978F-0960E96AD6A4}"/>
    <cellStyle name="%40 - Vurgu4 10 2" xfId="523" xr:uid="{FFB6205B-9C5A-4152-A705-122C039A3432}"/>
    <cellStyle name="%40 - Vurgu4 11" xfId="245" xr:uid="{78EF383C-40CF-48D4-A742-120470CD9CEE}"/>
    <cellStyle name="%40 - Vurgu4 11 2" xfId="543" xr:uid="{8939BAEE-4300-4993-962B-501DA4849F2E}"/>
    <cellStyle name="%40 - Vurgu4 12" xfId="265" xr:uid="{41AF2E8E-7DB1-444F-8836-74D6CF3980CD}"/>
    <cellStyle name="%40 - Vurgu4 12 2" xfId="563" xr:uid="{09C22E85-DD07-414F-A709-A7E32F62D160}"/>
    <cellStyle name="%40 - Vurgu4 13" xfId="287" xr:uid="{C26B5DA9-8093-444C-8268-C849343293E5}"/>
    <cellStyle name="%40 - Vurgu4 13 2" xfId="585" xr:uid="{BD28292E-E6D8-4DB6-A2AE-0899E485B8B4}"/>
    <cellStyle name="%40 - Vurgu4 14" xfId="309" xr:uid="{569F3A39-9A1A-44D9-B55B-C2548ECC8AE8}"/>
    <cellStyle name="%40 - Vurgu4 14 2" xfId="607" xr:uid="{77EFB157-1E71-411A-AB73-89DFA6500516}"/>
    <cellStyle name="%40 - Vurgu4 15" xfId="331" xr:uid="{E97CA831-DB36-47F8-BC9C-E31F8074D893}"/>
    <cellStyle name="%40 - Vurgu4 16" xfId="630" xr:uid="{86636407-C9C6-4687-82E8-382C036DE0CA}"/>
    <cellStyle name="%40 - Vurgu4 17" xfId="650" xr:uid="{B715D464-B226-4548-83B7-E2CFF41D32B0}"/>
    <cellStyle name="%40 - Vurgu4 18" xfId="670" xr:uid="{43729835-43AD-40DC-BAFD-A80FA7EFB1C5}"/>
    <cellStyle name="%40 - Vurgu4 19" xfId="690" xr:uid="{F5AF63B8-FE3C-45B7-BB05-F435C06DCA85}"/>
    <cellStyle name="%40 - Vurgu4 2" xfId="61" xr:uid="{B4CC6821-4BD9-40E6-BA9D-F5338D6E245B}"/>
    <cellStyle name="%40 - Vurgu4 2 2" xfId="359" xr:uid="{854D2EED-56B2-463F-968C-20BC0FC9B290}"/>
    <cellStyle name="%40 - Vurgu4 20" xfId="710" xr:uid="{09B97E2C-6136-4869-8F0E-D2E6E6F0506D}"/>
    <cellStyle name="%40 - Vurgu4 21" xfId="730" xr:uid="{25A68A8F-647B-421D-9746-5C4D9072BD21}"/>
    <cellStyle name="%40 - Vurgu4 22" xfId="750" xr:uid="{8733F013-3B79-4DFC-BE42-8440687C1FAE}"/>
    <cellStyle name="%40 - Vurgu4 23" xfId="770" xr:uid="{73306CC6-B037-4C62-980C-B4CC3585A53D}"/>
    <cellStyle name="%40 - Vurgu4 24" xfId="790" xr:uid="{B800433A-EF81-498D-BD88-9FB11BBAA9D3}"/>
    <cellStyle name="%40 - Vurgu4 25" xfId="810" xr:uid="{5E7835FA-8234-448C-B33F-7A063694331B}"/>
    <cellStyle name="%40 - Vurgu4 26" xfId="830" xr:uid="{C8BC603E-E7F2-4C5A-A768-246838FD57C5}"/>
    <cellStyle name="%40 - Vurgu4 27" xfId="850" xr:uid="{33DD8E12-7750-49FC-8B09-EDADD4EB857D}"/>
    <cellStyle name="%40 - Vurgu4 28" xfId="871" xr:uid="{E88391F8-5259-4449-B65D-B8B1844F481F}"/>
    <cellStyle name="%40 - Vurgu4 29" xfId="891" xr:uid="{F8F30AC0-1940-44E9-9D61-D2F2403F77B1}"/>
    <cellStyle name="%40 - Vurgu4 3" xfId="81" xr:uid="{8D0CBEBE-E0DB-41F3-A748-4D6401443F98}"/>
    <cellStyle name="%40 - Vurgu4 3 2" xfId="379" xr:uid="{D4127592-13C2-42B7-A675-DB13A5F6E829}"/>
    <cellStyle name="%40 - Vurgu4 30" xfId="911" xr:uid="{D8DF9559-A9D3-4530-8EB8-1EC554691E69}"/>
    <cellStyle name="%40 - Vurgu4 31" xfId="932" xr:uid="{DB201EEA-3FDE-4CAB-BBA8-5C8E9754C986}"/>
    <cellStyle name="%40 - Vurgu4 32" xfId="952" xr:uid="{7A3CBC76-6D03-4816-AD1D-94C86C9CA17E}"/>
    <cellStyle name="%40 - Vurgu4 33" xfId="972" xr:uid="{52C291DE-56AC-4E8D-8CCA-53AB32577C31}"/>
    <cellStyle name="%40 - Vurgu4 34" xfId="992" xr:uid="{8AB74753-A44C-4727-9EF3-0C50CB803DAB}"/>
    <cellStyle name="%40 - Vurgu4 35" xfId="1012" xr:uid="{512F8253-A655-46E8-BDCC-D8D4E72474A4}"/>
    <cellStyle name="%40 - Vurgu4 36" xfId="1032" xr:uid="{4E14CD27-83E5-4658-B2D7-B61445E1E2FD}"/>
    <cellStyle name="%40 - Vurgu4 37" xfId="1052" xr:uid="{C4168495-196F-4547-86F4-903900F64A71}"/>
    <cellStyle name="%40 - Vurgu4 38" xfId="1072" xr:uid="{DDBC4372-42D3-4A70-A153-48A166CC9129}"/>
    <cellStyle name="%40 - Vurgu4 39" xfId="1092" xr:uid="{A51E09C7-3612-478B-A6C8-14E320E0309D}"/>
    <cellStyle name="%40 - Vurgu4 4" xfId="101" xr:uid="{A5BFA2BC-53E9-4058-B46E-2133B34277AD}"/>
    <cellStyle name="%40 - Vurgu4 4 2" xfId="399" xr:uid="{D181DC52-6761-4126-923B-EC6F3202A9BD}"/>
    <cellStyle name="%40 - Vurgu4 40" xfId="1112" xr:uid="{17872811-FB83-4792-A895-A20E4D15EFED}"/>
    <cellStyle name="%40 - Vurgu4 41" xfId="1132" xr:uid="{5995A71B-0A4F-4C00-BA63-88145C24E4E1}"/>
    <cellStyle name="%40 - Vurgu4 42" xfId="1153" xr:uid="{BFEE17A1-1097-4F33-A584-7276F099746D}"/>
    <cellStyle name="%40 - Vurgu4 43" xfId="1173" xr:uid="{5E4F2531-FFB2-423F-93AF-62DB3F1BF40E}"/>
    <cellStyle name="%40 - Vurgu4 44" xfId="1193" xr:uid="{22B1AFF6-490C-4F06-A9D3-EEF131CFB993}"/>
    <cellStyle name="%40 - Vurgu4 45" xfId="1213" xr:uid="{CB76982C-5629-44B8-A159-0856E7301F1A}"/>
    <cellStyle name="%40 - Vurgu4 46" xfId="1233" xr:uid="{C7C073A8-3383-4015-9E82-C52DA67D5C16}"/>
    <cellStyle name="%40 - Vurgu4 47" xfId="1253" xr:uid="{949B8862-6309-463B-BFEF-C99B301C6988}"/>
    <cellStyle name="%40 - Vurgu4 48" xfId="1273" xr:uid="{F5B1198C-E95F-4258-813C-675798675B3E}"/>
    <cellStyle name="%40 - Vurgu4 49" xfId="1293" xr:uid="{B3819477-B274-4AA0-ADE6-83671A05AC42}"/>
    <cellStyle name="%40 - Vurgu4 5" xfId="121" xr:uid="{BE145AE8-2D8D-48CB-8AE4-B2D68AD1DCCD}"/>
    <cellStyle name="%40 - Vurgu4 5 2" xfId="419" xr:uid="{04236A07-8601-4263-AC95-E731D99B91F5}"/>
    <cellStyle name="%40 - Vurgu4 50" xfId="1313" xr:uid="{8BE9819B-9A04-4BA4-8223-F4746CD187F6}"/>
    <cellStyle name="%40 - Vurgu4 51" xfId="1333" xr:uid="{CBD3D462-CD24-49B8-99CB-0E637B3FCB0A}"/>
    <cellStyle name="%40 - Vurgu4 52" xfId="1353" xr:uid="{4E22AAE1-A70F-4E6F-9292-49C442D9F87F}"/>
    <cellStyle name="%40 - Vurgu4 53" xfId="1373" xr:uid="{8F813B00-1E60-420F-B7DE-A220E2CDB8E7}"/>
    <cellStyle name="%40 - Vurgu4 54" xfId="1393" xr:uid="{93292EE9-4FC6-4A15-A592-0CE82C7C2AC7}"/>
    <cellStyle name="%40 - Vurgu4 55" xfId="1413" xr:uid="{B6DA35CA-0B36-49D6-8C14-45B37AA480BF}"/>
    <cellStyle name="%40 - Vurgu4 56" xfId="1433" xr:uid="{F4F574EB-B264-444D-887F-3704C27A31A4}"/>
    <cellStyle name="%40 - Vurgu4 57" xfId="1453" xr:uid="{51FF45F1-ED31-4545-86BD-4ADB3B8201A4}"/>
    <cellStyle name="%40 - Vurgu4 58" xfId="1473" xr:uid="{E5DA2565-DAC1-43BC-BF67-ABF05D539D63}"/>
    <cellStyle name="%40 - Vurgu4 59" xfId="1493" xr:uid="{4706418F-B685-4693-A445-8CAF6354EEFC}"/>
    <cellStyle name="%40 - Vurgu4 6" xfId="141" xr:uid="{DC02CB2E-33EE-4BD1-AB7C-32B4EF10C2B4}"/>
    <cellStyle name="%40 - Vurgu4 6 2" xfId="439" xr:uid="{00E2AEB8-20CF-414D-BAD4-EF0BE6DE96C1}"/>
    <cellStyle name="%40 - Vurgu4 60" xfId="1513" xr:uid="{A9F995C4-9ACB-481F-A86C-E91CC7B7D9E1}"/>
    <cellStyle name="%40 - Vurgu4 61" xfId="1533" xr:uid="{03F21C2D-354E-4C76-B391-1DBBBE3EE999}"/>
    <cellStyle name="%40 - Vurgu4 62" xfId="1553" xr:uid="{216F1E38-10FD-48AF-8FFC-FDE693791F1C}"/>
    <cellStyle name="%40 - Vurgu4 63" xfId="1573" xr:uid="{B96968AA-6A6D-407F-9035-DBD02F0D1765}"/>
    <cellStyle name="%40 - Vurgu4 64" xfId="1593" xr:uid="{4E670773-602F-4282-96B4-E9384BED5BEE}"/>
    <cellStyle name="%40 - Vurgu4 65" xfId="1613" xr:uid="{3580C616-5C91-489D-8F9B-2A96C350563A}"/>
    <cellStyle name="%40 - Vurgu4 66" xfId="1633" xr:uid="{36835246-7885-4389-AAB7-BE8B1C0EC6D4}"/>
    <cellStyle name="%40 - Vurgu4 67" xfId="1653" xr:uid="{5EF21540-1637-4793-80C6-EE84B810884F}"/>
    <cellStyle name="%40 - Vurgu4 68" xfId="1673" xr:uid="{EE367060-9233-4CD4-B87A-AAF1BC62F8EF}"/>
    <cellStyle name="%40 - Vurgu4 69" xfId="1693" xr:uid="{EC846437-75E7-42F3-8033-32C6FC23DF53}"/>
    <cellStyle name="%40 - Vurgu4 7" xfId="161" xr:uid="{3CAEAF5B-73D6-4EF5-8A85-0B76C6B5F620}"/>
    <cellStyle name="%40 - Vurgu4 7 2" xfId="459" xr:uid="{8F41AC2E-A35E-4E7E-A302-30E0E140648C}"/>
    <cellStyle name="%40 - Vurgu4 70" xfId="1713" xr:uid="{9E413ACD-1C19-4A1D-A6EA-B572024F45E6}"/>
    <cellStyle name="%40 - Vurgu4 71" xfId="1733" xr:uid="{91EBA71C-DFEC-4EE5-85C7-1CE1CB579250}"/>
    <cellStyle name="%40 - Vurgu4 72" xfId="1753" xr:uid="{A23B5D55-78EA-4B3A-8F88-9907E8700A63}"/>
    <cellStyle name="%40 - Vurgu4 73" xfId="1773" xr:uid="{0214D75B-032C-46BF-A22F-22B23994EDA3}"/>
    <cellStyle name="%40 - Vurgu4 8" xfId="181" xr:uid="{1AF8C75F-D702-472B-88C2-3E52F2CC7766}"/>
    <cellStyle name="%40 - Vurgu4 8 2" xfId="479" xr:uid="{72487B15-E173-4A65-8CC6-8EC1BF333992}"/>
    <cellStyle name="%40 - Vurgu4 9" xfId="201" xr:uid="{02353193-ECAE-4873-B228-33A727D9CBBB}"/>
    <cellStyle name="%40 - Vurgu4 9 2" xfId="499" xr:uid="{9076F7ED-3D63-4AEE-A971-706DFB4F1852}"/>
    <cellStyle name="%40 - Vurgu5" xfId="36" builtinId="47" customBuiltin="1"/>
    <cellStyle name="%40 - Vurgu5 10" xfId="228" xr:uid="{8CD0A7ED-00FE-4C95-84E4-8F147FF9AF5A}"/>
    <cellStyle name="%40 - Vurgu5 10 2" xfId="526" xr:uid="{2D1FC1A6-4FA3-4952-B856-2A891A7025C2}"/>
    <cellStyle name="%40 - Vurgu5 11" xfId="248" xr:uid="{1845A5C7-9F0F-4D7A-9C3D-839116102206}"/>
    <cellStyle name="%40 - Vurgu5 11 2" xfId="546" xr:uid="{DDC18BAE-52DF-4F6C-B803-F1C2FF703AE5}"/>
    <cellStyle name="%40 - Vurgu5 12" xfId="268" xr:uid="{19886B66-9765-4A5A-919C-44739800F094}"/>
    <cellStyle name="%40 - Vurgu5 12 2" xfId="566" xr:uid="{3A5C9CDC-58F2-4815-86F1-8A5295DF6774}"/>
    <cellStyle name="%40 - Vurgu5 13" xfId="290" xr:uid="{30FF3180-34EC-417C-A93F-E2B8E643AB61}"/>
    <cellStyle name="%40 - Vurgu5 13 2" xfId="588" xr:uid="{F952A0F6-E26D-4DF3-979E-F0E415E63C5E}"/>
    <cellStyle name="%40 - Vurgu5 14" xfId="312" xr:uid="{97DFB763-6D82-4917-BC54-7E6FD4A2BE11}"/>
    <cellStyle name="%40 - Vurgu5 14 2" xfId="610" xr:uid="{AAC98DAF-AA76-4E99-AB43-F2F4C01AE7C9}"/>
    <cellStyle name="%40 - Vurgu5 15" xfId="334" xr:uid="{D7D900BC-AEFA-41F4-9E25-2480599D4ADB}"/>
    <cellStyle name="%40 - Vurgu5 16" xfId="633" xr:uid="{4C541329-21B6-45A2-8326-CF80CD99833C}"/>
    <cellStyle name="%40 - Vurgu5 17" xfId="653" xr:uid="{2D92AA26-6AEB-4F06-9A5A-D20464F6C691}"/>
    <cellStyle name="%40 - Vurgu5 18" xfId="673" xr:uid="{11761CA8-0D67-4BF8-9055-37306C80FE1D}"/>
    <cellStyle name="%40 - Vurgu5 19" xfId="693" xr:uid="{9365FA0E-A071-4571-AD30-2DC1185B1A8A}"/>
    <cellStyle name="%40 - Vurgu5 2" xfId="64" xr:uid="{0CF6928B-1597-4F7A-87EC-3CC6CAD9187F}"/>
    <cellStyle name="%40 - Vurgu5 2 2" xfId="362" xr:uid="{735B0EBD-F807-4540-8F05-11ADE2E2FFBB}"/>
    <cellStyle name="%40 - Vurgu5 20" xfId="713" xr:uid="{85580DDA-F24A-4691-857A-5C3B55D6CD4E}"/>
    <cellStyle name="%40 - Vurgu5 21" xfId="733" xr:uid="{FCE49E4D-D8A5-4647-8C5E-ADCB9280CAE7}"/>
    <cellStyle name="%40 - Vurgu5 22" xfId="753" xr:uid="{52F86B72-3B43-413F-8953-1DEE0E8F38D0}"/>
    <cellStyle name="%40 - Vurgu5 23" xfId="773" xr:uid="{FF69BBC1-7BE8-4C8E-8E04-AF73CED64E7F}"/>
    <cellStyle name="%40 - Vurgu5 24" xfId="793" xr:uid="{94E3030C-157C-4A5B-90D0-22E4C2082FD4}"/>
    <cellStyle name="%40 - Vurgu5 25" xfId="813" xr:uid="{ACEAA7EB-38E2-4E73-8576-82BEA61D7F7B}"/>
    <cellStyle name="%40 - Vurgu5 26" xfId="833" xr:uid="{9992C1D4-52E4-44DF-9C86-13A37289AD74}"/>
    <cellStyle name="%40 - Vurgu5 27" xfId="853" xr:uid="{8D50EE55-962B-4E05-93BE-97EEC73F94CA}"/>
    <cellStyle name="%40 - Vurgu5 28" xfId="874" xr:uid="{5E723CD8-932D-41B5-9F26-F4C88F26BAED}"/>
    <cellStyle name="%40 - Vurgu5 29" xfId="894" xr:uid="{2ABEDC94-2481-4F32-B553-DAFE09E0A0CD}"/>
    <cellStyle name="%40 - Vurgu5 3" xfId="84" xr:uid="{E15505AA-4F6D-4520-9712-D7A0F1CFE7CF}"/>
    <cellStyle name="%40 - Vurgu5 3 2" xfId="382" xr:uid="{CAD7395B-5701-47DF-BD27-305C63727563}"/>
    <cellStyle name="%40 - Vurgu5 30" xfId="914" xr:uid="{741E6447-8BB3-451E-BAEF-B8C5DDCF32BD}"/>
    <cellStyle name="%40 - Vurgu5 31" xfId="935" xr:uid="{6DE07189-2213-4BD8-90DA-765696003B9E}"/>
    <cellStyle name="%40 - Vurgu5 32" xfId="955" xr:uid="{5C755EEB-E0BD-405B-A870-D741A546E9B4}"/>
    <cellStyle name="%40 - Vurgu5 33" xfId="975" xr:uid="{C65DBC0F-C6E4-45EF-B5CC-C5CBBF01F160}"/>
    <cellStyle name="%40 - Vurgu5 34" xfId="995" xr:uid="{26CE7D44-D45B-4AA2-926F-FE7C15C7570F}"/>
    <cellStyle name="%40 - Vurgu5 35" xfId="1015" xr:uid="{EFEED4AE-CB21-425D-9149-1B8D9EECF69D}"/>
    <cellStyle name="%40 - Vurgu5 36" xfId="1035" xr:uid="{8524E203-3C22-4417-9069-852B8F8DCF8F}"/>
    <cellStyle name="%40 - Vurgu5 37" xfId="1055" xr:uid="{6C0549D0-C3F3-43EC-8DD1-A1FF364BD9EA}"/>
    <cellStyle name="%40 - Vurgu5 38" xfId="1075" xr:uid="{2E3C06EF-0D4B-4E99-9E06-2120D2513A68}"/>
    <cellStyle name="%40 - Vurgu5 39" xfId="1095" xr:uid="{CCA9E8E8-0F58-431C-8CF7-55D0B03BC922}"/>
    <cellStyle name="%40 - Vurgu5 4" xfId="104" xr:uid="{429B3E95-DC1A-4799-A160-7366C3D793ED}"/>
    <cellStyle name="%40 - Vurgu5 4 2" xfId="402" xr:uid="{FB5516F8-1B27-40A6-BE30-09583E073F24}"/>
    <cellStyle name="%40 - Vurgu5 40" xfId="1115" xr:uid="{8158EF21-770F-4CE5-96C3-6C56374B1A0F}"/>
    <cellStyle name="%40 - Vurgu5 41" xfId="1136" xr:uid="{D97FE532-F693-4829-AF4C-40AB4076862C}"/>
    <cellStyle name="%40 - Vurgu5 42" xfId="1156" xr:uid="{CDE1825B-B5A8-4BBD-A683-2039F750210A}"/>
    <cellStyle name="%40 - Vurgu5 43" xfId="1176" xr:uid="{F7C0FDD0-2840-4A1D-8403-26344431842D}"/>
    <cellStyle name="%40 - Vurgu5 44" xfId="1196" xr:uid="{F741CC63-25D9-4D63-8D96-4D96A139C5F4}"/>
    <cellStyle name="%40 - Vurgu5 45" xfId="1216" xr:uid="{368A0E8A-B26C-415A-8FFF-677D0F17759B}"/>
    <cellStyle name="%40 - Vurgu5 46" xfId="1236" xr:uid="{9519B632-868C-4B66-A8D3-4EB2BBBBE255}"/>
    <cellStyle name="%40 - Vurgu5 47" xfId="1256" xr:uid="{B62AB05D-E890-437A-8718-00D3FE512E90}"/>
    <cellStyle name="%40 - Vurgu5 48" xfId="1276" xr:uid="{D12A13A8-95D4-442D-94F0-E5C73AA1334E}"/>
    <cellStyle name="%40 - Vurgu5 49" xfId="1296" xr:uid="{AFC138BE-E1A6-4AC6-B121-904D9B1A50C3}"/>
    <cellStyle name="%40 - Vurgu5 5" xfId="124" xr:uid="{1F773136-5380-4BA0-B85A-C3596C1661F3}"/>
    <cellStyle name="%40 - Vurgu5 5 2" xfId="422" xr:uid="{42C91C89-04CE-4CE4-8A61-3A75FD40662A}"/>
    <cellStyle name="%40 - Vurgu5 50" xfId="1316" xr:uid="{5199B599-A181-4792-A6ED-C2273D542EF6}"/>
    <cellStyle name="%40 - Vurgu5 51" xfId="1336" xr:uid="{208F93E9-6A93-4BDE-B6D3-6951BD482B9E}"/>
    <cellStyle name="%40 - Vurgu5 52" xfId="1356" xr:uid="{7F15FC9F-6F6C-4FF1-AC90-0582C0DD05B0}"/>
    <cellStyle name="%40 - Vurgu5 53" xfId="1376" xr:uid="{EA312F85-D828-4BBC-BFB4-DD74A96030A3}"/>
    <cellStyle name="%40 - Vurgu5 54" xfId="1396" xr:uid="{26BAB92C-217F-4833-9E98-4E523F8F7FD3}"/>
    <cellStyle name="%40 - Vurgu5 55" xfId="1416" xr:uid="{02894D71-29F0-444B-BB57-37E60B3F8701}"/>
    <cellStyle name="%40 - Vurgu5 56" xfId="1436" xr:uid="{3CB2D39E-D159-4B1F-A6C6-3CAB93E1121A}"/>
    <cellStyle name="%40 - Vurgu5 57" xfId="1456" xr:uid="{3C5C7450-ADE6-4B8C-8C79-34999D7AC0DE}"/>
    <cellStyle name="%40 - Vurgu5 58" xfId="1476" xr:uid="{6375401D-C9A2-4305-A6EB-241FE4710D2A}"/>
    <cellStyle name="%40 - Vurgu5 59" xfId="1496" xr:uid="{24BE9EE1-7F3A-4666-87AF-FB55BE5EFFB9}"/>
    <cellStyle name="%40 - Vurgu5 6" xfId="144" xr:uid="{76DD5655-6CE4-4396-8C7C-6DCF75BC2C86}"/>
    <cellStyle name="%40 - Vurgu5 6 2" xfId="442" xr:uid="{D3C2EDA3-A0D5-4AB7-B58D-D438CE48C77E}"/>
    <cellStyle name="%40 - Vurgu5 60" xfId="1516" xr:uid="{133785CD-B854-4143-9F5B-44DFD77F90D8}"/>
    <cellStyle name="%40 - Vurgu5 61" xfId="1536" xr:uid="{90E72EFC-93D3-4F33-B911-D77376213316}"/>
    <cellStyle name="%40 - Vurgu5 62" xfId="1556" xr:uid="{EE66824F-DC05-4A4B-B69A-76090A9412FC}"/>
    <cellStyle name="%40 - Vurgu5 63" xfId="1576" xr:uid="{82E0E366-F6F0-4F57-834D-DA83DC2160AC}"/>
    <cellStyle name="%40 - Vurgu5 64" xfId="1596" xr:uid="{53FB6DB5-D4DA-42F4-96B6-5D5797ADD17C}"/>
    <cellStyle name="%40 - Vurgu5 65" xfId="1616" xr:uid="{30B6636E-DE22-4BB7-BE89-16E4AF95F77B}"/>
    <cellStyle name="%40 - Vurgu5 66" xfId="1636" xr:uid="{5A83C7BF-20A4-40D3-A8D1-9913B47DF2EA}"/>
    <cellStyle name="%40 - Vurgu5 67" xfId="1656" xr:uid="{7C720BBC-44D0-4BD8-85D6-25969AB97642}"/>
    <cellStyle name="%40 - Vurgu5 68" xfId="1676" xr:uid="{93F1C42B-6A84-4F29-95F9-9842E5FB0446}"/>
    <cellStyle name="%40 - Vurgu5 69" xfId="1696" xr:uid="{2EE8B71E-3F72-43B6-82D0-C4B77A81439E}"/>
    <cellStyle name="%40 - Vurgu5 7" xfId="164" xr:uid="{092CC736-DA88-4EC6-BA9F-C66B7D43E0D0}"/>
    <cellStyle name="%40 - Vurgu5 7 2" xfId="462" xr:uid="{1413354B-D9DE-43AF-8262-A9FEB738C601}"/>
    <cellStyle name="%40 - Vurgu5 70" xfId="1716" xr:uid="{A7364AA4-983E-49FD-AD02-EC7AB3F65138}"/>
    <cellStyle name="%40 - Vurgu5 71" xfId="1736" xr:uid="{02F925D4-E554-473A-B236-FFBEC439849D}"/>
    <cellStyle name="%40 - Vurgu5 72" xfId="1756" xr:uid="{24DC11E8-682D-451A-9762-9B016D8A32A8}"/>
    <cellStyle name="%40 - Vurgu5 73" xfId="1776" xr:uid="{01E0180E-B977-4045-A5CC-5A76FAFCC4E6}"/>
    <cellStyle name="%40 - Vurgu5 8" xfId="184" xr:uid="{809AF240-EB70-4228-AE93-365E1C86B6BD}"/>
    <cellStyle name="%40 - Vurgu5 8 2" xfId="482" xr:uid="{5FF5DAE9-E8D0-456A-980B-4F0C5B8F81AB}"/>
    <cellStyle name="%40 - Vurgu5 9" xfId="204" xr:uid="{66568C61-01F6-47DA-9DAA-504B085BF6BD}"/>
    <cellStyle name="%40 - Vurgu5 9 2" xfId="502" xr:uid="{913EFF6C-5C23-46B5-8E7C-41DD7600176A}"/>
    <cellStyle name="%40 - Vurgu6" xfId="40" builtinId="51" customBuiltin="1"/>
    <cellStyle name="%40 - Vurgu6 10" xfId="231" xr:uid="{DE303C72-4260-43CD-AF36-EB89310B14C0}"/>
    <cellStyle name="%40 - Vurgu6 10 2" xfId="529" xr:uid="{F16341C5-A6B2-4477-AFCA-2CE2DD11F9E0}"/>
    <cellStyle name="%40 - Vurgu6 11" xfId="251" xr:uid="{14B67EC0-E8CA-4905-AFC8-2BD5975B4C9F}"/>
    <cellStyle name="%40 - Vurgu6 11 2" xfId="549" xr:uid="{C93E9094-B9A7-463D-8C54-669C28212126}"/>
    <cellStyle name="%40 - Vurgu6 12" xfId="271" xr:uid="{5B6809B3-B5AB-4953-9BC9-1B3CED3914AF}"/>
    <cellStyle name="%40 - Vurgu6 12 2" xfId="569" xr:uid="{BA24B3F7-6314-460A-9F28-FA0C1382E77A}"/>
    <cellStyle name="%40 - Vurgu6 13" xfId="293" xr:uid="{9241F1EF-7124-430E-A7D7-D26DF1C8345F}"/>
    <cellStyle name="%40 - Vurgu6 13 2" xfId="591" xr:uid="{37987861-7E10-4E62-A419-4E0A137ECDA1}"/>
    <cellStyle name="%40 - Vurgu6 14" xfId="315" xr:uid="{59FA970E-33E0-4135-8B58-B44099E2ACC3}"/>
    <cellStyle name="%40 - Vurgu6 14 2" xfId="613" xr:uid="{4DA31507-7C10-4E54-BE9C-471CAC770A22}"/>
    <cellStyle name="%40 - Vurgu6 15" xfId="337" xr:uid="{347A4187-E2BA-45BE-A407-E69E3034E5B3}"/>
    <cellStyle name="%40 - Vurgu6 16" xfId="636" xr:uid="{8898FFE6-82A4-449F-A215-4ADF92DAB472}"/>
    <cellStyle name="%40 - Vurgu6 17" xfId="656" xr:uid="{DBC34E42-61C3-4C8F-93B2-FED7BD076F15}"/>
    <cellStyle name="%40 - Vurgu6 18" xfId="676" xr:uid="{DC357D91-21BE-4B8F-9AC1-938B5AE871E5}"/>
    <cellStyle name="%40 - Vurgu6 19" xfId="696" xr:uid="{BE5FC462-F2AD-402F-AC4E-031ED4C88919}"/>
    <cellStyle name="%40 - Vurgu6 2" xfId="67" xr:uid="{D33428DB-F8DF-453C-A164-91BD41BB6199}"/>
    <cellStyle name="%40 - Vurgu6 2 2" xfId="365" xr:uid="{3916C964-11A8-468A-A789-6B52722D3F82}"/>
    <cellStyle name="%40 - Vurgu6 20" xfId="716" xr:uid="{6B149B27-F310-4C2D-AD31-266802F5BFCE}"/>
    <cellStyle name="%40 - Vurgu6 21" xfId="736" xr:uid="{094EDE7F-C856-4F05-ABEE-54C5744D5054}"/>
    <cellStyle name="%40 - Vurgu6 22" xfId="756" xr:uid="{F075AC91-667B-4482-8606-2B3DA4E520F2}"/>
    <cellStyle name="%40 - Vurgu6 23" xfId="776" xr:uid="{8F4201EF-36E6-49F0-8C0D-1E01342BED49}"/>
    <cellStyle name="%40 - Vurgu6 24" xfId="796" xr:uid="{88E432CB-011D-400D-9D6B-BDDBA6A71AF7}"/>
    <cellStyle name="%40 - Vurgu6 25" xfId="816" xr:uid="{005EB1E1-4B0A-46B5-9838-1F3D39FB18E2}"/>
    <cellStyle name="%40 - Vurgu6 26" xfId="836" xr:uid="{416A0FE7-CD67-43E1-94F5-D69DC06C4B63}"/>
    <cellStyle name="%40 - Vurgu6 27" xfId="856" xr:uid="{5066BAFF-54C8-4B0F-B3F8-471CC9B83D55}"/>
    <cellStyle name="%40 - Vurgu6 28" xfId="877" xr:uid="{6D0CA2ED-EE2C-44BC-87AA-B3124AB02FCF}"/>
    <cellStyle name="%40 - Vurgu6 29" xfId="897" xr:uid="{5CB1ECF9-D089-44C4-9F6E-3130C728310A}"/>
    <cellStyle name="%40 - Vurgu6 3" xfId="87" xr:uid="{CF3E16BD-29F6-413B-A4C8-70A9ACBABC4D}"/>
    <cellStyle name="%40 - Vurgu6 3 2" xfId="385" xr:uid="{176AF6A1-4D19-4D3C-AB0A-D9181EF4A680}"/>
    <cellStyle name="%40 - Vurgu6 30" xfId="917" xr:uid="{39C424C5-C6BD-4A12-B889-68F081BDCF40}"/>
    <cellStyle name="%40 - Vurgu6 31" xfId="938" xr:uid="{71392F31-CABC-4C68-980B-D271137F7ACF}"/>
    <cellStyle name="%40 - Vurgu6 32" xfId="958" xr:uid="{B1EE7731-CA17-4BCF-BA8C-1558DBAF3937}"/>
    <cellStyle name="%40 - Vurgu6 33" xfId="978" xr:uid="{C8D712D5-F246-44BD-ACAF-140FAC4C8BB4}"/>
    <cellStyle name="%40 - Vurgu6 34" xfId="998" xr:uid="{0056F51B-BE6F-486B-889F-1DB06186DDF0}"/>
    <cellStyle name="%40 - Vurgu6 35" xfId="1018" xr:uid="{DF23CBBD-9676-4DA6-B56F-038F6678ADF6}"/>
    <cellStyle name="%40 - Vurgu6 36" xfId="1038" xr:uid="{87782A3A-CEB0-43FB-856F-49E4C839B9C7}"/>
    <cellStyle name="%40 - Vurgu6 37" xfId="1058" xr:uid="{87EEC85E-5A5D-4D7F-ACBA-B94847D491DD}"/>
    <cellStyle name="%40 - Vurgu6 38" xfId="1078" xr:uid="{9EC81F84-085E-45D2-B09D-0B15286FD325}"/>
    <cellStyle name="%40 - Vurgu6 39" xfId="1098" xr:uid="{8EBCCB79-FA8A-45C6-8E09-CEAF97B1FFA1}"/>
    <cellStyle name="%40 - Vurgu6 4" xfId="107" xr:uid="{DEE93577-C0E6-4E1E-AC4B-536C20E29EE9}"/>
    <cellStyle name="%40 - Vurgu6 4 2" xfId="405" xr:uid="{934738B4-463A-4F83-9816-6940A029693A}"/>
    <cellStyle name="%40 - Vurgu6 40" xfId="1118" xr:uid="{AD301E2F-5190-42D5-8421-38EE2AD7CCD2}"/>
    <cellStyle name="%40 - Vurgu6 41" xfId="1139" xr:uid="{085BF4DA-4AF2-4549-95BF-8291AB468412}"/>
    <cellStyle name="%40 - Vurgu6 42" xfId="1159" xr:uid="{259CD91E-D57F-431C-AEDD-96C6185A915F}"/>
    <cellStyle name="%40 - Vurgu6 43" xfId="1179" xr:uid="{BE1D4FD6-EB33-4ABE-938E-2884ACD59FF7}"/>
    <cellStyle name="%40 - Vurgu6 44" xfId="1199" xr:uid="{402358EB-D1F9-4D87-972B-DD3D560AA8D0}"/>
    <cellStyle name="%40 - Vurgu6 45" xfId="1219" xr:uid="{C8599A64-7498-4111-809A-6B4AD9BD6B5B}"/>
    <cellStyle name="%40 - Vurgu6 46" xfId="1239" xr:uid="{E8B971DB-92E7-45EE-9CE5-41F910C1B205}"/>
    <cellStyle name="%40 - Vurgu6 47" xfId="1259" xr:uid="{849C834A-5B01-4CBB-A84E-924FAAB56AD7}"/>
    <cellStyle name="%40 - Vurgu6 48" xfId="1279" xr:uid="{1DDC03EB-8C76-4185-88A6-67D6C754CC88}"/>
    <cellStyle name="%40 - Vurgu6 49" xfId="1299" xr:uid="{38E0C03C-29A2-47E4-9456-ABB6DBBD8C02}"/>
    <cellStyle name="%40 - Vurgu6 5" xfId="127" xr:uid="{013B5379-02D2-431B-AADA-E9B91B93720A}"/>
    <cellStyle name="%40 - Vurgu6 5 2" xfId="425" xr:uid="{CE1D05B5-A38C-4543-90F9-D9146F32D385}"/>
    <cellStyle name="%40 - Vurgu6 50" xfId="1319" xr:uid="{6D7B98D6-9B45-4ABE-943E-36420987EF72}"/>
    <cellStyle name="%40 - Vurgu6 51" xfId="1339" xr:uid="{0A58416F-54F7-4813-8768-E9458B5D6C67}"/>
    <cellStyle name="%40 - Vurgu6 52" xfId="1359" xr:uid="{BB0B74FB-3CC6-44C6-80D7-9E212689F505}"/>
    <cellStyle name="%40 - Vurgu6 53" xfId="1379" xr:uid="{861DCEFE-A68C-441B-A496-AB6EF92FF040}"/>
    <cellStyle name="%40 - Vurgu6 54" xfId="1399" xr:uid="{DE8BB313-8767-4D36-AABF-802C5D3ED803}"/>
    <cellStyle name="%40 - Vurgu6 55" xfId="1419" xr:uid="{68C5ED4D-BC90-4100-9FEA-E4C604E74EC3}"/>
    <cellStyle name="%40 - Vurgu6 56" xfId="1439" xr:uid="{1DC3B8BC-FEF8-44B1-A4E5-E916243C616F}"/>
    <cellStyle name="%40 - Vurgu6 57" xfId="1459" xr:uid="{5CE4F9B8-D8E2-4396-B9D1-00CEDE6A7660}"/>
    <cellStyle name="%40 - Vurgu6 58" xfId="1479" xr:uid="{EA464D49-2227-4843-9CE8-BFD3F49CBFBD}"/>
    <cellStyle name="%40 - Vurgu6 59" xfId="1499" xr:uid="{79D52CBB-202B-4CE1-ACEC-6869003B52F5}"/>
    <cellStyle name="%40 - Vurgu6 6" xfId="147" xr:uid="{983439FE-5F40-4DD4-8F17-31CC68715873}"/>
    <cellStyle name="%40 - Vurgu6 6 2" xfId="445" xr:uid="{2847297F-BEF0-453D-B71A-D28DA83F3F0F}"/>
    <cellStyle name="%40 - Vurgu6 60" xfId="1519" xr:uid="{006A9FA4-0484-489C-8C73-3EF747F6AD15}"/>
    <cellStyle name="%40 - Vurgu6 61" xfId="1539" xr:uid="{07C11682-4A7C-4243-95DD-38F2C767D830}"/>
    <cellStyle name="%40 - Vurgu6 62" xfId="1559" xr:uid="{96A0FF0A-CB39-40BF-A713-42D380E1B9A8}"/>
    <cellStyle name="%40 - Vurgu6 63" xfId="1579" xr:uid="{5936590C-16D1-4941-A37A-25446CE5E05C}"/>
    <cellStyle name="%40 - Vurgu6 64" xfId="1599" xr:uid="{9072F000-E2AA-47B7-BCDD-5D2A1671C4CB}"/>
    <cellStyle name="%40 - Vurgu6 65" xfId="1619" xr:uid="{52D33BC5-24B2-470C-9A91-06FE6F7BED1E}"/>
    <cellStyle name="%40 - Vurgu6 66" xfId="1639" xr:uid="{7EDC8152-28C4-4D4C-8576-B6A176891C5D}"/>
    <cellStyle name="%40 - Vurgu6 67" xfId="1659" xr:uid="{11E5F36F-0403-4952-B776-9072A1446D92}"/>
    <cellStyle name="%40 - Vurgu6 68" xfId="1679" xr:uid="{B6697FCE-FA3D-420F-9717-4C4D107CCE7F}"/>
    <cellStyle name="%40 - Vurgu6 69" xfId="1699" xr:uid="{9865E83D-62E9-4C44-AD3C-2D4A105D5D2E}"/>
    <cellStyle name="%40 - Vurgu6 7" xfId="167" xr:uid="{3D8A3536-89BB-4AF7-93C1-1486CAC265BB}"/>
    <cellStyle name="%40 - Vurgu6 7 2" xfId="465" xr:uid="{F6AD8793-4372-409B-9C52-36462133ECF8}"/>
    <cellStyle name="%40 - Vurgu6 70" xfId="1719" xr:uid="{2EDAC68E-97BF-4A4C-B359-1F07A28FBD97}"/>
    <cellStyle name="%40 - Vurgu6 71" xfId="1739" xr:uid="{9521B6A1-E4A9-4FA9-A12C-E20D6DCD8F0D}"/>
    <cellStyle name="%40 - Vurgu6 72" xfId="1759" xr:uid="{205D2B15-8366-4246-B912-4D1464A198A4}"/>
    <cellStyle name="%40 - Vurgu6 73" xfId="1779" xr:uid="{B9D56A8D-D90E-4099-A4FF-8656AB808657}"/>
    <cellStyle name="%40 - Vurgu6 8" xfId="187" xr:uid="{CFEF8EEA-1A63-4E59-B5C6-59AE542D9A23}"/>
    <cellStyle name="%40 - Vurgu6 8 2" xfId="485" xr:uid="{C8431137-DA76-4346-B254-F9F538C51EBF}"/>
    <cellStyle name="%40 - Vurgu6 9" xfId="207" xr:uid="{A5692A5C-46CE-4B8D-99DA-41ED113723F4}"/>
    <cellStyle name="%40 - Vurgu6 9 2" xfId="505" xr:uid="{D1B4F058-5275-4A88-8298-A85F4DD874A1}"/>
    <cellStyle name="%60 - Vurgu1" xfId="21" builtinId="32" customBuiltin="1"/>
    <cellStyle name="%60 - Vurgu1 10" xfId="217" xr:uid="{962F9913-B8DC-450A-85CC-2CF48CC7BDA5}"/>
    <cellStyle name="%60 - Vurgu1 10 2" xfId="515" xr:uid="{F2941912-C566-431E-98AE-9643BD0A7932}"/>
    <cellStyle name="%60 - Vurgu1 11" xfId="237" xr:uid="{08E33220-4F43-438E-B0C3-05CA0039C138}"/>
    <cellStyle name="%60 - Vurgu1 11 2" xfId="535" xr:uid="{AD87CF24-5578-4518-A129-10305DCE56D4}"/>
    <cellStyle name="%60 - Vurgu1 12" xfId="257" xr:uid="{7048D59A-BA8A-4138-B165-01CEB22E38B8}"/>
    <cellStyle name="%60 - Vurgu1 12 2" xfId="555" xr:uid="{69FD2FDC-7D33-48FB-8458-D3C46D441B08}"/>
    <cellStyle name="%60 - Vurgu1 13" xfId="279" xr:uid="{9D024D73-36AE-414F-8A06-60FE6DD8F3D0}"/>
    <cellStyle name="%60 - Vurgu1 13 2" xfId="577" xr:uid="{7A1C9E6B-C2C4-48B4-8EF6-C958E1A83FB6}"/>
    <cellStyle name="%60 - Vurgu1 14" xfId="301" xr:uid="{A7D1E7C2-C1C6-4B77-83B9-1A2E76FCEF5C}"/>
    <cellStyle name="%60 - Vurgu1 14 2" xfId="599" xr:uid="{97F6B3E7-485D-4A8B-840C-13047D281219}"/>
    <cellStyle name="%60 - Vurgu1 15" xfId="323" xr:uid="{A65F6BE2-B2C0-4169-9660-74F52E0E61F9}"/>
    <cellStyle name="%60 - Vurgu1 16" xfId="622" xr:uid="{4ACA8F36-0409-40BB-9DB1-05E3E5BD53BD}"/>
    <cellStyle name="%60 - Vurgu1 17" xfId="642" xr:uid="{30995CD5-9D97-4515-8455-9A0C255564C9}"/>
    <cellStyle name="%60 - Vurgu1 18" xfId="662" xr:uid="{5B4679A0-D9A4-4F59-BE36-2CD1655F3584}"/>
    <cellStyle name="%60 - Vurgu1 19" xfId="682" xr:uid="{32E32ED2-B712-4431-9EDB-5086BEA5C74A}"/>
    <cellStyle name="%60 - Vurgu1 2" xfId="53" xr:uid="{A749DB15-62DB-49E4-8565-FD270D07D99A}"/>
    <cellStyle name="%60 - Vurgu1 2 2" xfId="351" xr:uid="{E23490A1-24DA-4FBB-8AA3-D31F104401E2}"/>
    <cellStyle name="%60 - Vurgu1 20" xfId="702" xr:uid="{70B77074-F3B7-48C1-9804-6A64AA88E099}"/>
    <cellStyle name="%60 - Vurgu1 21" xfId="722" xr:uid="{20543FBC-AD44-47D5-9E73-00F1D80E42E5}"/>
    <cellStyle name="%60 - Vurgu1 22" xfId="742" xr:uid="{66AE0446-72B3-4FA3-8C6D-03477AB48B8E}"/>
    <cellStyle name="%60 - Vurgu1 23" xfId="762" xr:uid="{9AE2302C-EFEB-494D-8662-305500B08658}"/>
    <cellStyle name="%60 - Vurgu1 24" xfId="782" xr:uid="{F43060E5-BF4E-4283-80B3-A86A9644D3C4}"/>
    <cellStyle name="%60 - Vurgu1 25" xfId="802" xr:uid="{C20850E7-AFC6-487C-8E22-03E7A0FEF4D5}"/>
    <cellStyle name="%60 - Vurgu1 26" xfId="822" xr:uid="{C735BB23-C41D-4F90-AD24-49B18A0B2E20}"/>
    <cellStyle name="%60 - Vurgu1 27" xfId="842" xr:uid="{9FCBB9E4-52B0-4326-A9F8-2D8BFC4DD9B7}"/>
    <cellStyle name="%60 - Vurgu1 28" xfId="863" xr:uid="{1D916C85-0217-42E7-8705-F26C9119DD3E}"/>
    <cellStyle name="%60 - Vurgu1 29" xfId="883" xr:uid="{9AC8EAB7-67FC-4BD2-AF4E-C173003231A6}"/>
    <cellStyle name="%60 - Vurgu1 3" xfId="73" xr:uid="{82ABCA60-0DCC-4BAA-8703-F8581DB7B92F}"/>
    <cellStyle name="%60 - Vurgu1 3 2" xfId="371" xr:uid="{803D58AE-440B-4B10-BF49-C1684C1C9BF5}"/>
    <cellStyle name="%60 - Vurgu1 30" xfId="903" xr:uid="{386313E4-DADF-4D95-B88E-B2BE60F31EC0}"/>
    <cellStyle name="%60 - Vurgu1 31" xfId="924" xr:uid="{282C351F-9F9D-4E51-A96F-BD50011DB7C9}"/>
    <cellStyle name="%60 - Vurgu1 32" xfId="944" xr:uid="{390AEB83-89A8-454B-BC81-8243DA8853B6}"/>
    <cellStyle name="%60 - Vurgu1 33" xfId="964" xr:uid="{5270F8B6-3A4A-497D-B938-05D340C6E335}"/>
    <cellStyle name="%60 - Vurgu1 34" xfId="984" xr:uid="{6B2C78F3-7972-472C-8999-A28524CEE917}"/>
    <cellStyle name="%60 - Vurgu1 35" xfId="1004" xr:uid="{45ED9D09-A471-45BF-A36C-70C266196716}"/>
    <cellStyle name="%60 - Vurgu1 36" xfId="1024" xr:uid="{0270C786-2730-4E34-BDC6-EF0527555F6C}"/>
    <cellStyle name="%60 - Vurgu1 37" xfId="1044" xr:uid="{CE213446-CB88-43BC-BE81-3435AFCA488B}"/>
    <cellStyle name="%60 - Vurgu1 38" xfId="1064" xr:uid="{A97E52FC-EBCA-4EB0-A44F-B33E90AB8AF8}"/>
    <cellStyle name="%60 - Vurgu1 39" xfId="1084" xr:uid="{2A4D29D1-734A-4B09-99F4-F2FE49CD1814}"/>
    <cellStyle name="%60 - Vurgu1 4" xfId="93" xr:uid="{41051BF1-B5CD-41BD-92D5-514DA464C3BD}"/>
    <cellStyle name="%60 - Vurgu1 4 2" xfId="391" xr:uid="{F45AD4B5-7B09-4707-8D8D-8DBAA8816664}"/>
    <cellStyle name="%60 - Vurgu1 40" xfId="1104" xr:uid="{469756D7-804C-4066-89C5-8B3CA0E7D2B4}"/>
    <cellStyle name="%60 - Vurgu1 41" xfId="1124" xr:uid="{CA03D0EE-2856-43CE-B84A-A32418856686}"/>
    <cellStyle name="%60 - Vurgu1 42" xfId="1145" xr:uid="{38455C37-477C-4DB3-8D37-66AF29CCE25A}"/>
    <cellStyle name="%60 - Vurgu1 43" xfId="1165" xr:uid="{C2F2B42A-9F33-4CE6-9D07-3A6391A45FBE}"/>
    <cellStyle name="%60 - Vurgu1 44" xfId="1185" xr:uid="{533EE060-1000-4BDB-B357-A3372469E18C}"/>
    <cellStyle name="%60 - Vurgu1 45" xfId="1205" xr:uid="{3DDB58C9-8249-43C3-AD54-B8EC4B122348}"/>
    <cellStyle name="%60 - Vurgu1 46" xfId="1225" xr:uid="{4CAAC040-AD32-40D6-B6A5-87F376C58FD0}"/>
    <cellStyle name="%60 - Vurgu1 47" xfId="1245" xr:uid="{A73FEBA1-3C80-40B7-9A7F-AF3776E7A90D}"/>
    <cellStyle name="%60 - Vurgu1 48" xfId="1265" xr:uid="{DBEA68CC-3E09-40FC-8A75-4D9CD35E15EE}"/>
    <cellStyle name="%60 - Vurgu1 49" xfId="1285" xr:uid="{379EE662-8C65-4EBF-B71E-64BB77B392FB}"/>
    <cellStyle name="%60 - Vurgu1 5" xfId="113" xr:uid="{C32504D9-C068-4607-A572-F191D1EA1C0F}"/>
    <cellStyle name="%60 - Vurgu1 5 2" xfId="411" xr:uid="{8BE7BFEB-210B-47AC-83D8-9FFC95DB2C2F}"/>
    <cellStyle name="%60 - Vurgu1 50" xfId="1305" xr:uid="{471CF16D-1307-44D7-B4BC-CBE200868BEF}"/>
    <cellStyle name="%60 - Vurgu1 51" xfId="1325" xr:uid="{0501519C-BE18-414F-8AC1-AFD65332FB28}"/>
    <cellStyle name="%60 - Vurgu1 52" xfId="1345" xr:uid="{2ADBBD9E-5D32-408B-B0DA-2E69A29D8798}"/>
    <cellStyle name="%60 - Vurgu1 53" xfId="1365" xr:uid="{BA3A0AB2-885D-4433-BF81-C1470E5A31DA}"/>
    <cellStyle name="%60 - Vurgu1 54" xfId="1385" xr:uid="{9ED3AE0C-DC82-4A8D-BAB5-A0F54809AA2E}"/>
    <cellStyle name="%60 - Vurgu1 55" xfId="1405" xr:uid="{DEA03D68-397A-4714-BCA0-7030C344177D}"/>
    <cellStyle name="%60 - Vurgu1 56" xfId="1425" xr:uid="{0A3C7560-619F-4EBA-A64B-7F11A55F742D}"/>
    <cellStyle name="%60 - Vurgu1 57" xfId="1445" xr:uid="{E10B9483-854E-453A-B20F-FDA1E4A8DA9D}"/>
    <cellStyle name="%60 - Vurgu1 58" xfId="1465" xr:uid="{8A082F2E-EE74-432D-B8CD-54B16A23BAEB}"/>
    <cellStyle name="%60 - Vurgu1 59" xfId="1485" xr:uid="{80CC0FD4-2403-41B7-A0E2-3A9F152F01C7}"/>
    <cellStyle name="%60 - Vurgu1 6" xfId="133" xr:uid="{5E6B0C19-6455-429F-80EF-01912E87C103}"/>
    <cellStyle name="%60 - Vurgu1 6 2" xfId="431" xr:uid="{C9D0DE8A-A4C0-40B3-BE2B-3B844913B1C1}"/>
    <cellStyle name="%60 - Vurgu1 60" xfId="1505" xr:uid="{5F0B3A3D-86E1-4351-9D2B-CDF8AFAA0578}"/>
    <cellStyle name="%60 - Vurgu1 61" xfId="1525" xr:uid="{C49F623A-C838-4E2F-BE35-4C0E50537A79}"/>
    <cellStyle name="%60 - Vurgu1 62" xfId="1545" xr:uid="{C30BA126-C560-4724-980C-2C5D59C098E7}"/>
    <cellStyle name="%60 - Vurgu1 63" xfId="1565" xr:uid="{B4BE840A-EC8F-4428-AF2C-67593F5A0E4A}"/>
    <cellStyle name="%60 - Vurgu1 64" xfId="1585" xr:uid="{E1FC4444-A5EF-4A93-8EAB-1E3E19B86D17}"/>
    <cellStyle name="%60 - Vurgu1 65" xfId="1605" xr:uid="{EB0E34BE-DFA0-4813-8388-E6F1940BE20F}"/>
    <cellStyle name="%60 - Vurgu1 66" xfId="1625" xr:uid="{7A0DFCC4-877F-4346-A92E-40F42C6CA244}"/>
    <cellStyle name="%60 - Vurgu1 67" xfId="1645" xr:uid="{C0D4F103-1B9D-4F99-B502-72F175176321}"/>
    <cellStyle name="%60 - Vurgu1 68" xfId="1665" xr:uid="{95C1AD79-2053-4308-BB9D-0841A6313213}"/>
    <cellStyle name="%60 - Vurgu1 69" xfId="1685" xr:uid="{170B646D-A920-44AF-9C65-CFF28FD33215}"/>
    <cellStyle name="%60 - Vurgu1 7" xfId="153" xr:uid="{252B1DD1-0719-43DE-AAB3-F8BEDA56BC4E}"/>
    <cellStyle name="%60 - Vurgu1 7 2" xfId="451" xr:uid="{FA73D47D-E052-44D7-9CAF-D72C0E05790F}"/>
    <cellStyle name="%60 - Vurgu1 70" xfId="1705" xr:uid="{CBF96EBD-03A1-4B55-BF4B-32CFBFB86135}"/>
    <cellStyle name="%60 - Vurgu1 71" xfId="1725" xr:uid="{3D87841B-6C6D-4DAC-9663-A55D51EDFD46}"/>
    <cellStyle name="%60 - Vurgu1 72" xfId="1745" xr:uid="{71273DEB-5AC2-4C23-BC37-871646247DF2}"/>
    <cellStyle name="%60 - Vurgu1 73" xfId="1765" xr:uid="{515472FC-8033-4EBB-AB5A-A4704621DD96}"/>
    <cellStyle name="%60 - Vurgu1 8" xfId="173" xr:uid="{95A5636A-0DF4-4DF7-91D5-3C5A4ED32F80}"/>
    <cellStyle name="%60 - Vurgu1 8 2" xfId="471" xr:uid="{3DDCE5C8-1EA9-4EDC-BE80-186E535091C9}"/>
    <cellStyle name="%60 - Vurgu1 9" xfId="193" xr:uid="{CCD299F4-1843-4C3E-8E49-038A4F8D58C1}"/>
    <cellStyle name="%60 - Vurgu1 9 2" xfId="491" xr:uid="{842D4AA1-3DAA-4896-9EFA-08E34D1C2EF4}"/>
    <cellStyle name="%60 - Vurgu2" xfId="25" builtinId="36" customBuiltin="1"/>
    <cellStyle name="%60 - Vurgu2 10" xfId="220" xr:uid="{B4296A50-F6FB-46FE-A418-CBB64962CF07}"/>
    <cellStyle name="%60 - Vurgu2 10 2" xfId="518" xr:uid="{66658AC7-DAF1-4F77-859E-0EFE27BFD558}"/>
    <cellStyle name="%60 - Vurgu2 11" xfId="240" xr:uid="{A836E96D-22EF-4EE6-9841-2390784A3AD6}"/>
    <cellStyle name="%60 - Vurgu2 11 2" xfId="538" xr:uid="{2281523C-75C4-4BC8-AA7D-803890E957CF}"/>
    <cellStyle name="%60 - Vurgu2 12" xfId="260" xr:uid="{A2F77824-3FDA-4994-92D6-283F1B29FEC0}"/>
    <cellStyle name="%60 - Vurgu2 12 2" xfId="558" xr:uid="{7F269333-5669-4391-80EB-EF34EA6E2DF5}"/>
    <cellStyle name="%60 - Vurgu2 13" xfId="282" xr:uid="{C4499629-968C-4B49-AE9F-DABBE0052752}"/>
    <cellStyle name="%60 - Vurgu2 13 2" xfId="580" xr:uid="{E5DAA23E-F071-474D-8E3F-1D88B23801F4}"/>
    <cellStyle name="%60 - Vurgu2 14" xfId="304" xr:uid="{96AD3452-A307-4992-BD7D-39BA80B89C51}"/>
    <cellStyle name="%60 - Vurgu2 14 2" xfId="602" xr:uid="{8DF9967D-294F-4063-835E-166E94B0B1F7}"/>
    <cellStyle name="%60 - Vurgu2 15" xfId="326" xr:uid="{BD1EBF33-88A1-40A4-9485-EA1B4B1DC2E9}"/>
    <cellStyle name="%60 - Vurgu2 16" xfId="625" xr:uid="{899950DA-6880-47C6-9EFF-1E2D0C74DE50}"/>
    <cellStyle name="%60 - Vurgu2 17" xfId="645" xr:uid="{F22E5464-30BD-450E-B34E-D77ECFDC1D14}"/>
    <cellStyle name="%60 - Vurgu2 18" xfId="665" xr:uid="{64ADA61B-269A-41B5-9F11-DFDF8078BF3B}"/>
    <cellStyle name="%60 - Vurgu2 19" xfId="685" xr:uid="{FF1CB730-8D05-426E-91F6-7C234559C11D}"/>
    <cellStyle name="%60 - Vurgu2 2" xfId="56" xr:uid="{5AE70364-B940-481A-AF06-E19BBE068921}"/>
    <cellStyle name="%60 - Vurgu2 2 2" xfId="354" xr:uid="{084BE44B-3C4B-40D0-90BE-A0DF8709A9B6}"/>
    <cellStyle name="%60 - Vurgu2 20" xfId="705" xr:uid="{1D9FE454-2399-4613-919E-75854B3C099D}"/>
    <cellStyle name="%60 - Vurgu2 21" xfId="725" xr:uid="{6C3762CD-266F-475D-BE8F-723779DE07E8}"/>
    <cellStyle name="%60 - Vurgu2 22" xfId="745" xr:uid="{BBF4A915-FA91-4BAE-90F5-BFC2E05A7D92}"/>
    <cellStyle name="%60 - Vurgu2 23" xfId="765" xr:uid="{5CC47765-839E-4A07-9BF3-D2212C846FB6}"/>
    <cellStyle name="%60 - Vurgu2 24" xfId="785" xr:uid="{D7B1D663-59BF-4B94-B918-CD3B78D48EC1}"/>
    <cellStyle name="%60 - Vurgu2 25" xfId="805" xr:uid="{EE49D6C3-A926-45A3-A27E-7B6A68DCA9F0}"/>
    <cellStyle name="%60 - Vurgu2 26" xfId="825" xr:uid="{F8FB7C76-8E47-44EC-8E17-E4F05E25E608}"/>
    <cellStyle name="%60 - Vurgu2 27" xfId="845" xr:uid="{5F93F525-8159-4D72-9E13-E479B88D05E9}"/>
    <cellStyle name="%60 - Vurgu2 28" xfId="866" xr:uid="{17DC8075-85EC-4F53-B457-A5382F833756}"/>
    <cellStyle name="%60 - Vurgu2 29" xfId="886" xr:uid="{0995CCA1-7FAA-4529-9764-9A4EBD6AB581}"/>
    <cellStyle name="%60 - Vurgu2 3" xfId="76" xr:uid="{508C83BB-2949-4493-AE7F-1BBC6D5C1A02}"/>
    <cellStyle name="%60 - Vurgu2 3 2" xfId="374" xr:uid="{7E69B16E-579D-4B73-9820-A8E8829470D5}"/>
    <cellStyle name="%60 - Vurgu2 30" xfId="906" xr:uid="{DCC07694-33BF-49DF-8876-3C5A38EDE9E8}"/>
    <cellStyle name="%60 - Vurgu2 31" xfId="927" xr:uid="{68CD378F-75DF-4E69-838B-628BA0169C2E}"/>
    <cellStyle name="%60 - Vurgu2 32" xfId="947" xr:uid="{F2A39C2A-1BC3-4FC9-895E-5F0DA93B8F5B}"/>
    <cellStyle name="%60 - Vurgu2 33" xfId="967" xr:uid="{ADBD72E0-219B-4E4E-940B-FC82E7C3D7F8}"/>
    <cellStyle name="%60 - Vurgu2 34" xfId="987" xr:uid="{1E0D373F-11D9-4766-B8DC-FF40B0A30C0E}"/>
    <cellStyle name="%60 - Vurgu2 35" xfId="1007" xr:uid="{769D931B-22AD-4DE0-98A9-2F0355D1CBD8}"/>
    <cellStyle name="%60 - Vurgu2 36" xfId="1027" xr:uid="{446B49C4-9D75-43DE-8D1C-853D7DC63233}"/>
    <cellStyle name="%60 - Vurgu2 37" xfId="1047" xr:uid="{55373230-BE87-4FAF-B638-34E124BACAB3}"/>
    <cellStyle name="%60 - Vurgu2 38" xfId="1067" xr:uid="{13DC7A20-1476-407F-916D-1147BCBA6EBE}"/>
    <cellStyle name="%60 - Vurgu2 39" xfId="1087" xr:uid="{E9399383-9F61-440E-BEFF-980690311059}"/>
    <cellStyle name="%60 - Vurgu2 4" xfId="96" xr:uid="{390CF045-76B8-4CBC-B2C1-E4A71FE44B18}"/>
    <cellStyle name="%60 - Vurgu2 4 2" xfId="394" xr:uid="{223AB323-D5AC-4FF2-BD1F-CD3BD5E92C01}"/>
    <cellStyle name="%60 - Vurgu2 40" xfId="1107" xr:uid="{44780DBA-9D9F-4C24-A11A-F8793D8AFB25}"/>
    <cellStyle name="%60 - Vurgu2 41" xfId="1127" xr:uid="{088AF90F-291B-4DFB-B362-BF25977B4467}"/>
    <cellStyle name="%60 - Vurgu2 42" xfId="1148" xr:uid="{F019D355-A0AF-47BB-BC70-248DB342B6BE}"/>
    <cellStyle name="%60 - Vurgu2 43" xfId="1168" xr:uid="{03861DE2-6717-481B-B644-1715640508C3}"/>
    <cellStyle name="%60 - Vurgu2 44" xfId="1188" xr:uid="{E8364FA8-C153-4E7D-ADE6-AB54FA72ECB4}"/>
    <cellStyle name="%60 - Vurgu2 45" xfId="1208" xr:uid="{92EAF789-D4F4-4BBC-BFFE-6C917598EA89}"/>
    <cellStyle name="%60 - Vurgu2 46" xfId="1228" xr:uid="{636C6A3E-A226-40C2-9C9E-76D88AD477F7}"/>
    <cellStyle name="%60 - Vurgu2 47" xfId="1248" xr:uid="{D215DE11-52F5-4709-83C0-239343CCD348}"/>
    <cellStyle name="%60 - Vurgu2 48" xfId="1268" xr:uid="{3C67C2A1-1ED1-4490-9901-206E57ACE810}"/>
    <cellStyle name="%60 - Vurgu2 49" xfId="1288" xr:uid="{A80F0441-192E-40FE-8EA8-9E680243AFB5}"/>
    <cellStyle name="%60 - Vurgu2 5" xfId="116" xr:uid="{9293F543-91B3-4CF0-86A6-69EB1C5337C4}"/>
    <cellStyle name="%60 - Vurgu2 5 2" xfId="414" xr:uid="{C727AA51-448C-46D9-B7BF-934CDABA3329}"/>
    <cellStyle name="%60 - Vurgu2 50" xfId="1308" xr:uid="{94AADCEE-E020-4324-852D-8AB4789B04A5}"/>
    <cellStyle name="%60 - Vurgu2 51" xfId="1328" xr:uid="{C98A8196-11F9-4C1A-BA55-F16E1B0CED51}"/>
    <cellStyle name="%60 - Vurgu2 52" xfId="1348" xr:uid="{3D47F292-32A2-4E66-92E3-D8DD289C5CCB}"/>
    <cellStyle name="%60 - Vurgu2 53" xfId="1368" xr:uid="{4870AD24-61D3-430B-84DF-64EE4206DF0F}"/>
    <cellStyle name="%60 - Vurgu2 54" xfId="1388" xr:uid="{A396DD9F-EF86-4AD0-9558-A5879AEEBF5F}"/>
    <cellStyle name="%60 - Vurgu2 55" xfId="1408" xr:uid="{974FF419-1C68-4B6D-8A45-76BBA070470F}"/>
    <cellStyle name="%60 - Vurgu2 56" xfId="1428" xr:uid="{A423FA6A-901A-41F9-9A66-7492CCE83632}"/>
    <cellStyle name="%60 - Vurgu2 57" xfId="1448" xr:uid="{4B00E0D3-4CB3-44ED-AA88-896959912290}"/>
    <cellStyle name="%60 - Vurgu2 58" xfId="1468" xr:uid="{4E5BD258-39A3-48E6-A848-A1DA37940490}"/>
    <cellStyle name="%60 - Vurgu2 59" xfId="1488" xr:uid="{98DE044E-8491-4DEA-8C59-B9AF6DCEA265}"/>
    <cellStyle name="%60 - Vurgu2 6" xfId="136" xr:uid="{04152E09-BBF4-40CC-B055-FC0FCDB8BCD2}"/>
    <cellStyle name="%60 - Vurgu2 6 2" xfId="434" xr:uid="{7F0EFA67-8EDE-46D1-9B79-3EDF5923455C}"/>
    <cellStyle name="%60 - Vurgu2 60" xfId="1508" xr:uid="{3B127314-7139-4DAF-8933-FC06285ACB2A}"/>
    <cellStyle name="%60 - Vurgu2 61" xfId="1528" xr:uid="{1DD707A2-CDAD-45F4-A311-1AEC1DEAB074}"/>
    <cellStyle name="%60 - Vurgu2 62" xfId="1548" xr:uid="{E806CBE7-CC1D-4F8A-900E-C417E5473959}"/>
    <cellStyle name="%60 - Vurgu2 63" xfId="1568" xr:uid="{58A72EC4-0927-4977-ABBC-819DF8B1D7A4}"/>
    <cellStyle name="%60 - Vurgu2 64" xfId="1588" xr:uid="{D340209A-A3FD-4C80-B937-723E0200F8F2}"/>
    <cellStyle name="%60 - Vurgu2 65" xfId="1608" xr:uid="{612B1D5D-5FBA-47E0-A221-222AB80667A6}"/>
    <cellStyle name="%60 - Vurgu2 66" xfId="1628" xr:uid="{9C96CB1B-0842-4585-929E-63D1977AA8EB}"/>
    <cellStyle name="%60 - Vurgu2 67" xfId="1648" xr:uid="{E1DB6426-7DF2-44AB-AEC8-05B51EEB6A72}"/>
    <cellStyle name="%60 - Vurgu2 68" xfId="1668" xr:uid="{E6D7C7F7-EF55-4091-B3CB-5726D06D4365}"/>
    <cellStyle name="%60 - Vurgu2 69" xfId="1688" xr:uid="{2285E50A-C80B-454D-9BD6-780B6788DFF8}"/>
    <cellStyle name="%60 - Vurgu2 7" xfId="156" xr:uid="{1A40D781-1403-44A7-922A-C57A7A23D5B7}"/>
    <cellStyle name="%60 - Vurgu2 7 2" xfId="454" xr:uid="{4E4DEF84-A2AE-43AC-985A-E83F1AA24FA7}"/>
    <cellStyle name="%60 - Vurgu2 70" xfId="1708" xr:uid="{AF8BDCFD-7891-4DAD-870F-B9D9B7784079}"/>
    <cellStyle name="%60 - Vurgu2 71" xfId="1728" xr:uid="{A73158C6-764C-42B3-BB37-439A0BC179B5}"/>
    <cellStyle name="%60 - Vurgu2 72" xfId="1748" xr:uid="{7BAB655B-8AD5-4907-9E40-D32B3D1F4993}"/>
    <cellStyle name="%60 - Vurgu2 73" xfId="1768" xr:uid="{1881924E-0D51-40CA-90F2-1E6E0F124E51}"/>
    <cellStyle name="%60 - Vurgu2 8" xfId="176" xr:uid="{DDC622EA-D6C2-4434-A9B6-87292A9A5A23}"/>
    <cellStyle name="%60 - Vurgu2 8 2" xfId="474" xr:uid="{88CD3F9C-988D-4036-BED2-069808BFA87F}"/>
    <cellStyle name="%60 - Vurgu2 9" xfId="196" xr:uid="{EE5A3D5D-27EE-4D0A-862C-85B52A9AA079}"/>
    <cellStyle name="%60 - Vurgu2 9 2" xfId="494" xr:uid="{61625D7C-4A6A-4123-BA25-39E45DAA217D}"/>
    <cellStyle name="%60 - Vurgu3" xfId="29" builtinId="40" customBuiltin="1"/>
    <cellStyle name="%60 - Vurgu3 10" xfId="223" xr:uid="{D1A4DE70-2B31-47E7-98CB-5DA2054AA656}"/>
    <cellStyle name="%60 - Vurgu3 10 2" xfId="521" xr:uid="{3E3D5875-0C17-4196-865D-08F5488ED294}"/>
    <cellStyle name="%60 - Vurgu3 11" xfId="243" xr:uid="{2F1160A9-0733-4CAA-BCC3-364BA9198C07}"/>
    <cellStyle name="%60 - Vurgu3 11 2" xfId="541" xr:uid="{6A1654A3-475F-4A82-904A-A36AF130A93E}"/>
    <cellStyle name="%60 - Vurgu3 12" xfId="263" xr:uid="{A1B56324-68F8-4286-8589-DBE3F1690C1E}"/>
    <cellStyle name="%60 - Vurgu3 12 2" xfId="561" xr:uid="{8A399D6C-6348-4185-B7F4-322784DB38BB}"/>
    <cellStyle name="%60 - Vurgu3 13" xfId="285" xr:uid="{A21E3E01-ADAE-42E0-8D90-D70F296DBC36}"/>
    <cellStyle name="%60 - Vurgu3 13 2" xfId="583" xr:uid="{0B783B87-CEEE-4E6E-A7AE-A2A7B3E884F1}"/>
    <cellStyle name="%60 - Vurgu3 14" xfId="307" xr:uid="{DE234385-8F9C-4A9F-A7D7-0905EC6104EC}"/>
    <cellStyle name="%60 - Vurgu3 14 2" xfId="605" xr:uid="{89C8DCDA-B153-4EED-879C-5B687FDFE251}"/>
    <cellStyle name="%60 - Vurgu3 15" xfId="329" xr:uid="{91A0ABA5-FDB2-4AE8-86B2-3185F6625F17}"/>
    <cellStyle name="%60 - Vurgu3 16" xfId="628" xr:uid="{27AEBD5E-E47C-422B-9710-20B9D4C6DC29}"/>
    <cellStyle name="%60 - Vurgu3 17" xfId="648" xr:uid="{27533B29-1FD1-4D29-A7D0-169CB409DD67}"/>
    <cellStyle name="%60 - Vurgu3 18" xfId="668" xr:uid="{D4409417-CF0B-4372-A492-11BCEE3D15D6}"/>
    <cellStyle name="%60 - Vurgu3 19" xfId="688" xr:uid="{2BAE2A93-D103-4198-AD8C-FEDBF7779E7F}"/>
    <cellStyle name="%60 - Vurgu3 2" xfId="59" xr:uid="{9B116997-CCBC-4172-9BC6-2CDA1983F8EC}"/>
    <cellStyle name="%60 - Vurgu3 2 2" xfId="357" xr:uid="{2E081F35-2B26-4ABA-B5EB-11A013B8083D}"/>
    <cellStyle name="%60 - Vurgu3 20" xfId="708" xr:uid="{6E18432D-3A0B-44DC-A3E2-251581792F43}"/>
    <cellStyle name="%60 - Vurgu3 21" xfId="728" xr:uid="{894DFDE1-C3DA-44D4-AA39-3BF15D77D867}"/>
    <cellStyle name="%60 - Vurgu3 22" xfId="748" xr:uid="{B1CC3055-074C-4CC9-8D0C-B8FB4240553F}"/>
    <cellStyle name="%60 - Vurgu3 23" xfId="768" xr:uid="{81C53AF9-0EEB-45F6-BE59-3345CC725078}"/>
    <cellStyle name="%60 - Vurgu3 24" xfId="788" xr:uid="{A25C0124-8970-45A4-AB83-FEE8CFC4C70E}"/>
    <cellStyle name="%60 - Vurgu3 25" xfId="808" xr:uid="{01E60ED7-BFA9-4ECA-8EA1-F8BE58452DE4}"/>
    <cellStyle name="%60 - Vurgu3 26" xfId="828" xr:uid="{23CB2869-5C63-41D1-ABF8-D2F9E4F491A8}"/>
    <cellStyle name="%60 - Vurgu3 27" xfId="848" xr:uid="{B2017C8A-F95A-4071-AF4F-00023E241DB6}"/>
    <cellStyle name="%60 - Vurgu3 28" xfId="869" xr:uid="{351A5E22-FA01-459F-BED9-02A8A8731CB5}"/>
    <cellStyle name="%60 - Vurgu3 29" xfId="889" xr:uid="{398052DD-BAA9-4465-9CDA-A14F0498BBB2}"/>
    <cellStyle name="%60 - Vurgu3 3" xfId="79" xr:uid="{B4FBB3CB-659E-4660-939B-EC0D9D94DFF6}"/>
    <cellStyle name="%60 - Vurgu3 3 2" xfId="377" xr:uid="{2A47C860-C573-45B6-B7AD-883BA7F4BAC2}"/>
    <cellStyle name="%60 - Vurgu3 30" xfId="909" xr:uid="{348BBC72-B1F6-4DD2-BD18-6E58395B0007}"/>
    <cellStyle name="%60 - Vurgu3 31" xfId="930" xr:uid="{D74DAE20-3C27-4D79-A6F7-9907D7A52C04}"/>
    <cellStyle name="%60 - Vurgu3 32" xfId="950" xr:uid="{EAC8F9A4-44B3-45F6-82EC-9C92FAD09345}"/>
    <cellStyle name="%60 - Vurgu3 33" xfId="970" xr:uid="{B274F504-E8C5-4978-BA4C-8C2497B6EA5E}"/>
    <cellStyle name="%60 - Vurgu3 34" xfId="990" xr:uid="{6F661AB5-C77A-48F8-8154-AFB94AAF8973}"/>
    <cellStyle name="%60 - Vurgu3 35" xfId="1010" xr:uid="{5553EFC0-A025-4D1F-B4D4-CA803AA84928}"/>
    <cellStyle name="%60 - Vurgu3 36" xfId="1030" xr:uid="{51E330EA-15A3-418D-8ABA-577519489D9F}"/>
    <cellStyle name="%60 - Vurgu3 37" xfId="1050" xr:uid="{BBB7565D-33BD-4082-9C36-9A82AEF8BD36}"/>
    <cellStyle name="%60 - Vurgu3 38" xfId="1070" xr:uid="{B0572E1E-2DA4-466E-9CE8-A3852455CBB3}"/>
    <cellStyle name="%60 - Vurgu3 39" xfId="1090" xr:uid="{AA413FAF-49EA-4101-B725-0A990CD75E67}"/>
    <cellStyle name="%60 - Vurgu3 4" xfId="99" xr:uid="{E81A0EDE-B078-48FA-821E-DD1104C636C0}"/>
    <cellStyle name="%60 - Vurgu3 4 2" xfId="397" xr:uid="{EE7145E4-9AFA-448C-8502-FE0D0935B3D9}"/>
    <cellStyle name="%60 - Vurgu3 40" xfId="1110" xr:uid="{2E5303B8-9C7C-4BB0-91A8-4331F1ABF8F8}"/>
    <cellStyle name="%60 - Vurgu3 41" xfId="1130" xr:uid="{357FE217-7899-4A0C-B3A6-A34F49F24F81}"/>
    <cellStyle name="%60 - Vurgu3 42" xfId="1151" xr:uid="{FEB46C73-0382-4B53-A9E5-560E267DB071}"/>
    <cellStyle name="%60 - Vurgu3 43" xfId="1171" xr:uid="{6D277E42-02B6-495C-853F-74BE1A52C23E}"/>
    <cellStyle name="%60 - Vurgu3 44" xfId="1191" xr:uid="{6F0FDA39-5F0C-4BAA-BAEC-E23C14D652B1}"/>
    <cellStyle name="%60 - Vurgu3 45" xfId="1211" xr:uid="{4E0FBA59-EB79-4BD2-A169-0A31160DE1F3}"/>
    <cellStyle name="%60 - Vurgu3 46" xfId="1231" xr:uid="{2D1448C1-0DA7-49E5-90E3-D6DBBF70196D}"/>
    <cellStyle name="%60 - Vurgu3 47" xfId="1251" xr:uid="{71E07220-6244-4DA3-810D-FBA0D4ED1ED5}"/>
    <cellStyle name="%60 - Vurgu3 48" xfId="1271" xr:uid="{C17059FF-E101-4D60-A157-0227A6F194BB}"/>
    <cellStyle name="%60 - Vurgu3 49" xfId="1291" xr:uid="{23988877-5149-4788-B236-23DC1F2BE5E7}"/>
    <cellStyle name="%60 - Vurgu3 5" xfId="119" xr:uid="{560AEB36-8C38-4DF7-A668-2156321F6B27}"/>
    <cellStyle name="%60 - Vurgu3 5 2" xfId="417" xr:uid="{0A7BF9BD-4526-4324-A3E6-C1E76436CE7F}"/>
    <cellStyle name="%60 - Vurgu3 50" xfId="1311" xr:uid="{5966E4F1-DC5F-4208-BBC1-AFDEC86A397D}"/>
    <cellStyle name="%60 - Vurgu3 51" xfId="1331" xr:uid="{72E3A697-A50E-4873-829D-DA58BD6D966D}"/>
    <cellStyle name="%60 - Vurgu3 52" xfId="1351" xr:uid="{4D3CAD62-6B94-4925-ADDF-0B7CB40A6CBC}"/>
    <cellStyle name="%60 - Vurgu3 53" xfId="1371" xr:uid="{8C3130DD-AFFF-4CA6-83DE-F3E13CB5AF8E}"/>
    <cellStyle name="%60 - Vurgu3 54" xfId="1391" xr:uid="{1D024294-FF80-42B9-90DD-A772AFF0C6E0}"/>
    <cellStyle name="%60 - Vurgu3 55" xfId="1411" xr:uid="{77F48297-696A-489C-BE35-1CA9DFEE7D26}"/>
    <cellStyle name="%60 - Vurgu3 56" xfId="1431" xr:uid="{B755FE63-6C4B-4F40-8DED-A3DE97032530}"/>
    <cellStyle name="%60 - Vurgu3 57" xfId="1451" xr:uid="{5E6A47FC-788F-4F08-93D1-0B0A365B9D4A}"/>
    <cellStyle name="%60 - Vurgu3 58" xfId="1471" xr:uid="{EB6C7CDC-1A8D-4619-B7CD-FA6EBE59B6F8}"/>
    <cellStyle name="%60 - Vurgu3 59" xfId="1491" xr:uid="{C9CF2F23-7C3F-40FB-B0B1-C1AF1BC81B51}"/>
    <cellStyle name="%60 - Vurgu3 6" xfId="139" xr:uid="{0A6AF5B4-9E3E-4578-967E-594DD9459FEA}"/>
    <cellStyle name="%60 - Vurgu3 6 2" xfId="437" xr:uid="{B6453D9B-01A3-4EA8-8247-3A9C4DF304D8}"/>
    <cellStyle name="%60 - Vurgu3 60" xfId="1511" xr:uid="{5A00B11B-1327-4CB6-A6DC-4C81B151AF0A}"/>
    <cellStyle name="%60 - Vurgu3 61" xfId="1531" xr:uid="{13B80614-D57A-4B63-AF2C-8F1CC5381E19}"/>
    <cellStyle name="%60 - Vurgu3 62" xfId="1551" xr:uid="{C35C4ADF-A0BB-4E3F-888D-259D1B63CF6A}"/>
    <cellStyle name="%60 - Vurgu3 63" xfId="1571" xr:uid="{51D18B6F-9742-47F8-A60A-88CF07FBEE85}"/>
    <cellStyle name="%60 - Vurgu3 64" xfId="1591" xr:uid="{061AAC6D-D8DC-4FD2-A024-91309F9AD13C}"/>
    <cellStyle name="%60 - Vurgu3 65" xfId="1611" xr:uid="{CC5E6CC3-E2C7-43BF-82A1-47ACE908B254}"/>
    <cellStyle name="%60 - Vurgu3 66" xfId="1631" xr:uid="{BFB03322-D1CF-42CD-AAD1-23170EAFBF14}"/>
    <cellStyle name="%60 - Vurgu3 67" xfId="1651" xr:uid="{8CBB614B-3843-4BDF-8419-67388E9E8800}"/>
    <cellStyle name="%60 - Vurgu3 68" xfId="1671" xr:uid="{2BE732FE-E3E9-43C6-ACFA-63355EC21A18}"/>
    <cellStyle name="%60 - Vurgu3 69" xfId="1691" xr:uid="{BC6C9E92-A228-41B6-96AC-C29A25C21463}"/>
    <cellStyle name="%60 - Vurgu3 7" xfId="159" xr:uid="{A2A001A4-C20B-4C59-9E61-EFEC6B256CD0}"/>
    <cellStyle name="%60 - Vurgu3 7 2" xfId="457" xr:uid="{AD7FD790-17E5-4576-96E8-D221863E1C34}"/>
    <cellStyle name="%60 - Vurgu3 70" xfId="1711" xr:uid="{1AF9591B-85EB-4671-8718-150E86533D8D}"/>
    <cellStyle name="%60 - Vurgu3 71" xfId="1731" xr:uid="{7CCE8F8D-6585-4E88-953B-F072503BC71C}"/>
    <cellStyle name="%60 - Vurgu3 72" xfId="1751" xr:uid="{E907D0DB-1AC1-45AB-B708-233F4BFFF9B7}"/>
    <cellStyle name="%60 - Vurgu3 73" xfId="1771" xr:uid="{1B13A54B-E066-4D5B-B4CD-DE10E4F2E054}"/>
    <cellStyle name="%60 - Vurgu3 8" xfId="179" xr:uid="{F4F185A9-DB10-41E0-8D8C-BAB6405A0EDA}"/>
    <cellStyle name="%60 - Vurgu3 8 2" xfId="477" xr:uid="{B4385B38-AE4A-457E-A05D-5039EC6AD1A5}"/>
    <cellStyle name="%60 - Vurgu3 9" xfId="199" xr:uid="{781A9871-84BF-43CF-A58F-FAD631D9C99D}"/>
    <cellStyle name="%60 - Vurgu3 9 2" xfId="497" xr:uid="{F6069586-DAAC-4CD2-80CA-7645A7F7D714}"/>
    <cellStyle name="%60 - Vurgu4" xfId="33" builtinId="44" customBuiltin="1"/>
    <cellStyle name="%60 - Vurgu4 10" xfId="226" xr:uid="{29E7C500-FEAF-417F-B907-26916CED7316}"/>
    <cellStyle name="%60 - Vurgu4 10 2" xfId="524" xr:uid="{29C0AFCC-059F-4153-9FE5-88941BCDB3B3}"/>
    <cellStyle name="%60 - Vurgu4 11" xfId="246" xr:uid="{77792148-DDC3-43F2-B9D5-C638FA6363D5}"/>
    <cellStyle name="%60 - Vurgu4 11 2" xfId="544" xr:uid="{8AAABF0B-9EE7-4D77-8E1B-2E65994ECD13}"/>
    <cellStyle name="%60 - Vurgu4 12" xfId="266" xr:uid="{31E987A0-4C1C-4343-B66B-851B5882D3B6}"/>
    <cellStyle name="%60 - Vurgu4 12 2" xfId="564" xr:uid="{459396CF-C4F8-4468-9350-7C5ECF13F62E}"/>
    <cellStyle name="%60 - Vurgu4 13" xfId="288" xr:uid="{72DB7FF2-A62B-4302-ABB1-577AFEA40AC9}"/>
    <cellStyle name="%60 - Vurgu4 13 2" xfId="586" xr:uid="{DD4084EC-0C9C-4700-BF0A-5C981CB4D92B}"/>
    <cellStyle name="%60 - Vurgu4 14" xfId="310" xr:uid="{A5D43755-FA48-411D-A750-603B0AC80494}"/>
    <cellStyle name="%60 - Vurgu4 14 2" xfId="608" xr:uid="{2260536D-7B74-4B99-9320-45DF79D094EE}"/>
    <cellStyle name="%60 - Vurgu4 15" xfId="332" xr:uid="{B3DF1B85-29A4-4451-BC40-28E9E4A5AC75}"/>
    <cellStyle name="%60 - Vurgu4 16" xfId="631" xr:uid="{D7013D32-363D-4A82-8F87-B3656C1072D4}"/>
    <cellStyle name="%60 - Vurgu4 17" xfId="651" xr:uid="{68E4AD99-B8D6-440D-A183-F59C233756D1}"/>
    <cellStyle name="%60 - Vurgu4 18" xfId="671" xr:uid="{40E403F1-D666-4636-B9EA-8BB8AF262C53}"/>
    <cellStyle name="%60 - Vurgu4 19" xfId="691" xr:uid="{E5D3629F-2018-4D45-AA19-43E26C6D8CE7}"/>
    <cellStyle name="%60 - Vurgu4 2" xfId="62" xr:uid="{D4A79C3F-41E1-49A3-9E2B-B04FC460EA80}"/>
    <cellStyle name="%60 - Vurgu4 2 2" xfId="360" xr:uid="{ECA1684E-BD2E-4F1D-8082-28F41FE32E5A}"/>
    <cellStyle name="%60 - Vurgu4 20" xfId="711" xr:uid="{AF4E32F0-388E-43E7-84B4-2D92806F8900}"/>
    <cellStyle name="%60 - Vurgu4 21" xfId="731" xr:uid="{5024BBB0-30AB-4EAE-A636-079E71A003E6}"/>
    <cellStyle name="%60 - Vurgu4 22" xfId="751" xr:uid="{F7D8FFA1-FA8F-4862-BB63-5DA2CF09D837}"/>
    <cellStyle name="%60 - Vurgu4 23" xfId="771" xr:uid="{7A3EEB11-450A-4A96-AC12-7C3A2C6BB7A1}"/>
    <cellStyle name="%60 - Vurgu4 24" xfId="791" xr:uid="{75C06B8B-3702-44C8-ACAB-3FFE30AC8507}"/>
    <cellStyle name="%60 - Vurgu4 25" xfId="811" xr:uid="{1EFFB3A8-6387-4B2B-B8F2-1E198F3159E5}"/>
    <cellStyle name="%60 - Vurgu4 26" xfId="831" xr:uid="{FF1A20CA-AFBC-4FEC-9CB2-1D30DE68581E}"/>
    <cellStyle name="%60 - Vurgu4 27" xfId="851" xr:uid="{D736ACCF-DD1E-4727-846D-53B35CF24090}"/>
    <cellStyle name="%60 - Vurgu4 28" xfId="872" xr:uid="{BC4A6570-8528-497B-83F1-235E8D1D67C3}"/>
    <cellStyle name="%60 - Vurgu4 29" xfId="892" xr:uid="{AF01BEDF-51E6-45FF-B6FF-4A7888BB2A9C}"/>
    <cellStyle name="%60 - Vurgu4 3" xfId="82" xr:uid="{C8D52FFD-B46F-4CC0-9B96-DFB6B3F7D6B4}"/>
    <cellStyle name="%60 - Vurgu4 3 2" xfId="380" xr:uid="{69DDBA6F-F096-427D-BF3B-0052160A2BA6}"/>
    <cellStyle name="%60 - Vurgu4 30" xfId="912" xr:uid="{34DCB8E3-D9AE-4CF2-BE35-05756F7BA209}"/>
    <cellStyle name="%60 - Vurgu4 31" xfId="933" xr:uid="{34A7BDA3-9146-495B-BAD1-81279E2C869E}"/>
    <cellStyle name="%60 - Vurgu4 32" xfId="953" xr:uid="{E47E6D8A-61C6-4A0A-A139-435419B42CAD}"/>
    <cellStyle name="%60 - Vurgu4 33" xfId="973" xr:uid="{510C2DB6-B810-402F-B674-5788F01F21BF}"/>
    <cellStyle name="%60 - Vurgu4 34" xfId="993" xr:uid="{CAC51AAB-0051-42FB-A7A1-53D98D663BE2}"/>
    <cellStyle name="%60 - Vurgu4 35" xfId="1013" xr:uid="{787E2B22-5B92-44EF-8F2F-6A9E9F95703F}"/>
    <cellStyle name="%60 - Vurgu4 36" xfId="1033" xr:uid="{074D166B-5A07-48ED-89F7-A8A4D24DEA29}"/>
    <cellStyle name="%60 - Vurgu4 37" xfId="1053" xr:uid="{2CF83C33-EBE9-4BB4-9BB6-108C41FA05AC}"/>
    <cellStyle name="%60 - Vurgu4 38" xfId="1073" xr:uid="{85C05997-9111-46F3-8AC5-F4D6BD2D7AF7}"/>
    <cellStyle name="%60 - Vurgu4 39" xfId="1093" xr:uid="{5EB465AA-06C7-47A2-95F0-1A1C75AED228}"/>
    <cellStyle name="%60 - Vurgu4 4" xfId="102" xr:uid="{463424FA-B31F-41DB-AC32-D5754EE06C5F}"/>
    <cellStyle name="%60 - Vurgu4 4 2" xfId="400" xr:uid="{E03D1766-B655-4DF8-83B1-45A42A9E0B00}"/>
    <cellStyle name="%60 - Vurgu4 40" xfId="1113" xr:uid="{BBD997D0-97BC-464A-959C-F36F30E87001}"/>
    <cellStyle name="%60 - Vurgu4 41" xfId="1133" xr:uid="{10BE2FAF-96B2-4153-9346-643196FD9055}"/>
    <cellStyle name="%60 - Vurgu4 42" xfId="1154" xr:uid="{8E199AF8-38DF-4828-99C3-59F132A2891E}"/>
    <cellStyle name="%60 - Vurgu4 43" xfId="1174" xr:uid="{2B34145A-BA54-4DC4-AE64-FD8E7116556C}"/>
    <cellStyle name="%60 - Vurgu4 44" xfId="1194" xr:uid="{015F6420-31CD-4EC7-8000-3CFD896F132D}"/>
    <cellStyle name="%60 - Vurgu4 45" xfId="1214" xr:uid="{FDB2FE80-DEB4-49F8-863D-25A8E447AA78}"/>
    <cellStyle name="%60 - Vurgu4 46" xfId="1234" xr:uid="{2338D5AC-BBA5-4AC8-9913-A7B013C742FB}"/>
    <cellStyle name="%60 - Vurgu4 47" xfId="1254" xr:uid="{1E31A089-53F0-4D91-8804-242AAF4F6CF2}"/>
    <cellStyle name="%60 - Vurgu4 48" xfId="1274" xr:uid="{57AE1F09-5207-43E5-ACA9-D2675B7E5325}"/>
    <cellStyle name="%60 - Vurgu4 49" xfId="1294" xr:uid="{0CF6A7D0-F684-4B99-AD61-D0364324EB40}"/>
    <cellStyle name="%60 - Vurgu4 5" xfId="122" xr:uid="{5493D90A-9648-439C-ADA1-D78729A35E64}"/>
    <cellStyle name="%60 - Vurgu4 5 2" xfId="420" xr:uid="{649423C1-6AD5-4033-9C9A-3C4077C817E6}"/>
    <cellStyle name="%60 - Vurgu4 50" xfId="1314" xr:uid="{F500D9C3-CB48-4070-B9E3-0771A42203AE}"/>
    <cellStyle name="%60 - Vurgu4 51" xfId="1334" xr:uid="{730767EC-58DA-4825-A566-550E901ABE49}"/>
    <cellStyle name="%60 - Vurgu4 52" xfId="1354" xr:uid="{6ABF3712-4B60-4208-8226-B83464A34756}"/>
    <cellStyle name="%60 - Vurgu4 53" xfId="1374" xr:uid="{78A148DC-9CD4-435F-9950-D097705FAFFD}"/>
    <cellStyle name="%60 - Vurgu4 54" xfId="1394" xr:uid="{E9D49280-4299-47BF-9E0A-A898E3BA6188}"/>
    <cellStyle name="%60 - Vurgu4 55" xfId="1414" xr:uid="{F3B77940-B6BF-43B3-95D0-8507FE05A7AA}"/>
    <cellStyle name="%60 - Vurgu4 56" xfId="1434" xr:uid="{D4C20925-D170-46BB-89B7-BE73DE822E42}"/>
    <cellStyle name="%60 - Vurgu4 57" xfId="1454" xr:uid="{FEFF3ECD-DBFB-4F91-8749-4CBD27BF6F20}"/>
    <cellStyle name="%60 - Vurgu4 58" xfId="1474" xr:uid="{CD5C812E-1D52-4305-94FA-7264C30D10AE}"/>
    <cellStyle name="%60 - Vurgu4 59" xfId="1494" xr:uid="{0838002C-1E94-49BC-B751-4EF4736936D5}"/>
    <cellStyle name="%60 - Vurgu4 6" xfId="142" xr:uid="{0DBBAF57-EDD5-4427-8617-9588D1894715}"/>
    <cellStyle name="%60 - Vurgu4 6 2" xfId="440" xr:uid="{BA8C4CB6-9FD5-4E6D-8821-B9A9ED3A8451}"/>
    <cellStyle name="%60 - Vurgu4 60" xfId="1514" xr:uid="{A160C9C9-CFEB-4C41-8410-971E940FA360}"/>
    <cellStyle name="%60 - Vurgu4 61" xfId="1534" xr:uid="{41EB50F8-866E-4F33-865A-542BBD23207D}"/>
    <cellStyle name="%60 - Vurgu4 62" xfId="1554" xr:uid="{B2DE4B84-D9F8-4059-8D05-407CA5FD5727}"/>
    <cellStyle name="%60 - Vurgu4 63" xfId="1574" xr:uid="{FB49865B-EE44-4CE7-8597-5CEC2685329D}"/>
    <cellStyle name="%60 - Vurgu4 64" xfId="1594" xr:uid="{6ACD0E83-0460-42D6-8241-EF7A05909C7A}"/>
    <cellStyle name="%60 - Vurgu4 65" xfId="1614" xr:uid="{F7FB2E8E-5637-4F9C-AA3C-A94E2AC8745A}"/>
    <cellStyle name="%60 - Vurgu4 66" xfId="1634" xr:uid="{A6AC2E2E-11A3-4D83-AB69-C8AF13D0C057}"/>
    <cellStyle name="%60 - Vurgu4 67" xfId="1654" xr:uid="{9D132130-8E09-497F-A6B6-FBF5854B1DF5}"/>
    <cellStyle name="%60 - Vurgu4 68" xfId="1674" xr:uid="{89684B81-9216-425F-9A3F-AAD1D55F0FF8}"/>
    <cellStyle name="%60 - Vurgu4 69" xfId="1694" xr:uid="{9D5987C3-2860-4EF6-8D35-1A6B7C7BA1AE}"/>
    <cellStyle name="%60 - Vurgu4 7" xfId="162" xr:uid="{B999DE79-6393-41C5-8F01-48A114DC3E9D}"/>
    <cellStyle name="%60 - Vurgu4 7 2" xfId="460" xr:uid="{393DDBB2-DE55-4521-BAB4-08A7CC3F0BA7}"/>
    <cellStyle name="%60 - Vurgu4 70" xfId="1714" xr:uid="{BD80528D-F1F0-4344-80CD-4ED1B33406EF}"/>
    <cellStyle name="%60 - Vurgu4 71" xfId="1734" xr:uid="{1D6D9A39-EBAC-4FB3-9D73-8146267BAB53}"/>
    <cellStyle name="%60 - Vurgu4 72" xfId="1754" xr:uid="{FD46A4E7-0C24-4F6E-A646-30B50B81A130}"/>
    <cellStyle name="%60 - Vurgu4 73" xfId="1774" xr:uid="{B620EA75-EC19-4097-81D3-8FC86E3F722B}"/>
    <cellStyle name="%60 - Vurgu4 8" xfId="182" xr:uid="{501BAE85-5E6A-45DB-B64C-E3416957C4AC}"/>
    <cellStyle name="%60 - Vurgu4 8 2" xfId="480" xr:uid="{61D98EAF-62C5-4F7C-9E1F-EBC45A952B19}"/>
    <cellStyle name="%60 - Vurgu4 9" xfId="202" xr:uid="{AF90D1CD-A047-4B73-85DE-BC4FB47807C0}"/>
    <cellStyle name="%60 - Vurgu4 9 2" xfId="500" xr:uid="{81A9ABBF-C41F-49E1-9904-218E4243870D}"/>
    <cellStyle name="%60 - Vurgu5" xfId="37" builtinId="48" customBuiltin="1"/>
    <cellStyle name="%60 - Vurgu5 10" xfId="229" xr:uid="{5A8FCEE5-A518-4D98-A4F8-CE4E45DB23DA}"/>
    <cellStyle name="%60 - Vurgu5 10 2" xfId="527" xr:uid="{37FC11FC-3541-4441-9370-327BD1AEAE7B}"/>
    <cellStyle name="%60 - Vurgu5 11" xfId="249" xr:uid="{AF471A97-8A9C-49F3-8257-9E821F3E6C79}"/>
    <cellStyle name="%60 - Vurgu5 11 2" xfId="547" xr:uid="{A0FC9912-36D9-4CCD-B24B-1FDD44F809E2}"/>
    <cellStyle name="%60 - Vurgu5 12" xfId="269" xr:uid="{4AD5B692-EA8C-4184-B74A-915663253E5D}"/>
    <cellStyle name="%60 - Vurgu5 12 2" xfId="567" xr:uid="{1B688D35-C3DD-4502-B9E5-041F3CF2ADF6}"/>
    <cellStyle name="%60 - Vurgu5 13" xfId="291" xr:uid="{202DB882-97A6-4098-AB04-196F321DFFD2}"/>
    <cellStyle name="%60 - Vurgu5 13 2" xfId="589" xr:uid="{E2E31239-2621-4950-97CD-A36730C9712D}"/>
    <cellStyle name="%60 - Vurgu5 14" xfId="313" xr:uid="{FB288707-FF67-404E-BAAD-3FC6BA036475}"/>
    <cellStyle name="%60 - Vurgu5 14 2" xfId="611" xr:uid="{7A4220C4-09CC-4C70-A99A-000936B31FB1}"/>
    <cellStyle name="%60 - Vurgu5 15" xfId="335" xr:uid="{832CE158-F302-4065-ABA4-389E576EA0D1}"/>
    <cellStyle name="%60 - Vurgu5 16" xfId="634" xr:uid="{AB8671C3-6B41-497C-85A6-CD390667903F}"/>
    <cellStyle name="%60 - Vurgu5 17" xfId="654" xr:uid="{E7FE43FE-0BE5-4AE7-8182-2CB71505A396}"/>
    <cellStyle name="%60 - Vurgu5 18" xfId="674" xr:uid="{5271A633-03AC-42B7-92DB-1291177F0C3D}"/>
    <cellStyle name="%60 - Vurgu5 19" xfId="694" xr:uid="{E4740E4F-07F8-43A7-9FF9-1763F580E51F}"/>
    <cellStyle name="%60 - Vurgu5 2" xfId="65" xr:uid="{AEBDEF08-873D-4259-999F-5FCA63B9CDE5}"/>
    <cellStyle name="%60 - Vurgu5 2 2" xfId="363" xr:uid="{DFF12A89-7272-425A-B1C0-7BFCDF2C942C}"/>
    <cellStyle name="%60 - Vurgu5 20" xfId="714" xr:uid="{7B32557C-D391-4A2F-9271-4335EB86AF7F}"/>
    <cellStyle name="%60 - Vurgu5 21" xfId="734" xr:uid="{AF091A8D-9979-4183-8F3A-E64E670DE288}"/>
    <cellStyle name="%60 - Vurgu5 22" xfId="754" xr:uid="{84583BA7-E072-4625-91A0-C6AC0F095DDB}"/>
    <cellStyle name="%60 - Vurgu5 23" xfId="774" xr:uid="{B63ED2AE-7F8A-44CC-AE08-E8E7523BE2F7}"/>
    <cellStyle name="%60 - Vurgu5 24" xfId="794" xr:uid="{5632A5F3-C5DE-4C2F-AA93-A287EC7F548A}"/>
    <cellStyle name="%60 - Vurgu5 25" xfId="814" xr:uid="{F310A47C-5B3B-494B-AAF3-E958D5073462}"/>
    <cellStyle name="%60 - Vurgu5 26" xfId="834" xr:uid="{53A7E9CE-8D84-4026-B25D-516AB6E24B67}"/>
    <cellStyle name="%60 - Vurgu5 27" xfId="854" xr:uid="{B657C6E1-2FC9-47A7-B361-2CB4B6C2E20F}"/>
    <cellStyle name="%60 - Vurgu5 28" xfId="875" xr:uid="{18C5FF61-E9D2-4891-B4E6-70AFE894A727}"/>
    <cellStyle name="%60 - Vurgu5 29" xfId="895" xr:uid="{BC1FAB06-463F-4B0D-A7F9-DD0B5F2A9071}"/>
    <cellStyle name="%60 - Vurgu5 3" xfId="85" xr:uid="{D6C98FDB-D21E-495F-88AE-125F19EC1F21}"/>
    <cellStyle name="%60 - Vurgu5 3 2" xfId="383" xr:uid="{229D0EF2-4BF1-43E8-8B91-7D4B01D19E15}"/>
    <cellStyle name="%60 - Vurgu5 30" xfId="915" xr:uid="{89E7C9DD-7790-4D42-A6A8-2B3B037ED3ED}"/>
    <cellStyle name="%60 - Vurgu5 31" xfId="936" xr:uid="{A7467AEA-EA72-4254-95BD-61D67F0AF896}"/>
    <cellStyle name="%60 - Vurgu5 32" xfId="956" xr:uid="{C6745F58-08A3-403F-9F78-97FD6E8B618D}"/>
    <cellStyle name="%60 - Vurgu5 33" xfId="976" xr:uid="{3E0FD879-98C3-4BFC-8EA6-7D0F92FD72E7}"/>
    <cellStyle name="%60 - Vurgu5 34" xfId="996" xr:uid="{A95EBCDC-A871-489B-9CF2-4110B1240FE6}"/>
    <cellStyle name="%60 - Vurgu5 35" xfId="1016" xr:uid="{1FAC740F-327F-4386-8EBE-A866656ED39B}"/>
    <cellStyle name="%60 - Vurgu5 36" xfId="1036" xr:uid="{4AB6F3DB-CDD8-4230-A7C4-ABA002D5C3CA}"/>
    <cellStyle name="%60 - Vurgu5 37" xfId="1056" xr:uid="{0CF46D0D-AE1A-495D-B208-78811FE7E90E}"/>
    <cellStyle name="%60 - Vurgu5 38" xfId="1076" xr:uid="{3FC12682-9C9E-4CD9-A325-5BB22E6CE8FA}"/>
    <cellStyle name="%60 - Vurgu5 39" xfId="1096" xr:uid="{FA608040-2F08-4FF5-A6F2-C89C7C5A2199}"/>
    <cellStyle name="%60 - Vurgu5 4" xfId="105" xr:uid="{8DA63458-68C0-4ADC-8628-43FFFAE99124}"/>
    <cellStyle name="%60 - Vurgu5 4 2" xfId="403" xr:uid="{378852F5-1811-4A7D-9CCD-E02F70F04206}"/>
    <cellStyle name="%60 - Vurgu5 40" xfId="1116" xr:uid="{2C6D99B6-9E35-4F02-8FCA-9ED4749088F3}"/>
    <cellStyle name="%60 - Vurgu5 41" xfId="1137" xr:uid="{42E21B81-2453-4236-BF72-5EDA05C2936C}"/>
    <cellStyle name="%60 - Vurgu5 42" xfId="1157" xr:uid="{8F155E78-EBB7-49B0-8537-DC118E6F7F4E}"/>
    <cellStyle name="%60 - Vurgu5 43" xfId="1177" xr:uid="{C94FE02F-4ACC-4140-B640-569DC9973173}"/>
    <cellStyle name="%60 - Vurgu5 44" xfId="1197" xr:uid="{147FD040-BDCA-46F6-87B1-27F478FAA038}"/>
    <cellStyle name="%60 - Vurgu5 45" xfId="1217" xr:uid="{81A8D721-18DD-49E2-8C0E-6177EBE2E990}"/>
    <cellStyle name="%60 - Vurgu5 46" xfId="1237" xr:uid="{6E0F064D-BDF3-4287-8FC7-29EC6F521D10}"/>
    <cellStyle name="%60 - Vurgu5 47" xfId="1257" xr:uid="{20F4603B-B043-4764-AD26-2E514104CB89}"/>
    <cellStyle name="%60 - Vurgu5 48" xfId="1277" xr:uid="{824E7AF5-22C1-49A8-94C7-9B9FBF86F388}"/>
    <cellStyle name="%60 - Vurgu5 49" xfId="1297" xr:uid="{3F95BA15-8EB2-432B-8F76-499B77E0F946}"/>
    <cellStyle name="%60 - Vurgu5 5" xfId="125" xr:uid="{517D20DB-0834-4F1C-9633-0C6F8E431E0D}"/>
    <cellStyle name="%60 - Vurgu5 5 2" xfId="423" xr:uid="{CC61A1E3-CE0A-4BDA-834B-D76FC07AEE0F}"/>
    <cellStyle name="%60 - Vurgu5 50" xfId="1317" xr:uid="{DA3A8D04-799D-4A43-B2D2-5853B79914B5}"/>
    <cellStyle name="%60 - Vurgu5 51" xfId="1337" xr:uid="{55D08ABA-F46C-48EE-AFB8-B46713F1789E}"/>
    <cellStyle name="%60 - Vurgu5 52" xfId="1357" xr:uid="{0BB5582E-16FE-44B8-B519-0D949AFD4416}"/>
    <cellStyle name="%60 - Vurgu5 53" xfId="1377" xr:uid="{B4746162-F8F5-417B-B561-75FF6FFE1D7B}"/>
    <cellStyle name="%60 - Vurgu5 54" xfId="1397" xr:uid="{D6F9DA29-27A7-4BB4-B012-FF5556BB353C}"/>
    <cellStyle name="%60 - Vurgu5 55" xfId="1417" xr:uid="{0592B141-7780-4C3E-9D54-58D3F2472C8B}"/>
    <cellStyle name="%60 - Vurgu5 56" xfId="1437" xr:uid="{6AC213E8-2581-4705-A02B-82E4A9139AE2}"/>
    <cellStyle name="%60 - Vurgu5 57" xfId="1457" xr:uid="{FD1AE062-A9CD-49D6-8873-436AF5474E7C}"/>
    <cellStyle name="%60 - Vurgu5 58" xfId="1477" xr:uid="{2FE1A62C-6469-4DC6-ACFD-DFBDDDD72A8F}"/>
    <cellStyle name="%60 - Vurgu5 59" xfId="1497" xr:uid="{E65E4EC6-91CE-4503-9151-3336F8E370F2}"/>
    <cellStyle name="%60 - Vurgu5 6" xfId="145" xr:uid="{DA805059-8A83-48AF-A337-B4AF6F0DCE25}"/>
    <cellStyle name="%60 - Vurgu5 6 2" xfId="443" xr:uid="{FE7C3E79-FC18-484D-8BD1-F6C986085653}"/>
    <cellStyle name="%60 - Vurgu5 60" xfId="1517" xr:uid="{750318A8-AE37-49A7-B65A-32419F66C820}"/>
    <cellStyle name="%60 - Vurgu5 61" xfId="1537" xr:uid="{2072CA15-42C6-4252-9584-16B6C3CB0390}"/>
    <cellStyle name="%60 - Vurgu5 62" xfId="1557" xr:uid="{4115084B-5E68-45C3-B1A3-A942B441D427}"/>
    <cellStyle name="%60 - Vurgu5 63" xfId="1577" xr:uid="{29F0F27C-4401-4D69-BFA7-7D1D1FFBF11B}"/>
    <cellStyle name="%60 - Vurgu5 64" xfId="1597" xr:uid="{95864EAD-19D9-405C-A870-E58DF15920F8}"/>
    <cellStyle name="%60 - Vurgu5 65" xfId="1617" xr:uid="{0D538DB5-89C9-4372-A0DD-57B46C7BAC74}"/>
    <cellStyle name="%60 - Vurgu5 66" xfId="1637" xr:uid="{BE5E9B70-669D-4CB3-9E6E-E4123299FAA9}"/>
    <cellStyle name="%60 - Vurgu5 67" xfId="1657" xr:uid="{FDD44341-FA64-4192-81FB-4A7C21717C18}"/>
    <cellStyle name="%60 - Vurgu5 68" xfId="1677" xr:uid="{C797A566-5650-44FA-810D-A165129899DD}"/>
    <cellStyle name="%60 - Vurgu5 69" xfId="1697" xr:uid="{BCE77A90-04F0-49E6-A397-513A52E44BBC}"/>
    <cellStyle name="%60 - Vurgu5 7" xfId="165" xr:uid="{22470389-F9F2-4FC8-8DB5-C37F0718F406}"/>
    <cellStyle name="%60 - Vurgu5 7 2" xfId="463" xr:uid="{7C7C4792-6EAB-4736-91D9-2716432E8E4B}"/>
    <cellStyle name="%60 - Vurgu5 70" xfId="1717" xr:uid="{7627214B-6A97-401C-902E-7DA1D7F25FD0}"/>
    <cellStyle name="%60 - Vurgu5 71" xfId="1737" xr:uid="{8624813C-D6BF-441C-9640-0F55270ACD58}"/>
    <cellStyle name="%60 - Vurgu5 72" xfId="1757" xr:uid="{AFAE08BB-EAAB-4982-8635-E49CC5A43440}"/>
    <cellStyle name="%60 - Vurgu5 73" xfId="1777" xr:uid="{D0510FA3-8579-48FA-A4B5-4FD29A3A1BA1}"/>
    <cellStyle name="%60 - Vurgu5 8" xfId="185" xr:uid="{88DC79B3-06F3-4AB4-97CF-F0E7482B416C}"/>
    <cellStyle name="%60 - Vurgu5 8 2" xfId="483" xr:uid="{67D73B4F-2E52-421B-ABAA-440B56F32EF2}"/>
    <cellStyle name="%60 - Vurgu5 9" xfId="205" xr:uid="{01F23454-4DA1-4A90-8DD0-13725A0424F3}"/>
    <cellStyle name="%60 - Vurgu5 9 2" xfId="503" xr:uid="{4FAF08EC-0C93-4E07-875A-D4D2B0F399D6}"/>
    <cellStyle name="%60 - Vurgu6" xfId="41" builtinId="52" customBuiltin="1"/>
    <cellStyle name="%60 - Vurgu6 10" xfId="232" xr:uid="{7B622EAC-3B4A-4181-938E-5B62838F8B5C}"/>
    <cellStyle name="%60 - Vurgu6 10 2" xfId="530" xr:uid="{3A8A06FF-DE54-4EFD-AD4D-E21C4A89FB8C}"/>
    <cellStyle name="%60 - Vurgu6 11" xfId="252" xr:uid="{E3C78C76-84A5-402A-A17A-D664DA1A77F8}"/>
    <cellStyle name="%60 - Vurgu6 11 2" xfId="550" xr:uid="{BBBF9956-1E28-4974-AD15-26E06C02D7FF}"/>
    <cellStyle name="%60 - Vurgu6 12" xfId="272" xr:uid="{89EFA4C1-7431-468C-952F-D809D0A4EC1E}"/>
    <cellStyle name="%60 - Vurgu6 12 2" xfId="570" xr:uid="{FA904779-16D6-49A8-B32A-D712B0DE2790}"/>
    <cellStyle name="%60 - Vurgu6 13" xfId="294" xr:uid="{54AA4C95-85B3-437A-8E6E-1D512C91985D}"/>
    <cellStyle name="%60 - Vurgu6 13 2" xfId="592" xr:uid="{F196816A-6B32-48D8-9900-D07E36624B03}"/>
    <cellStyle name="%60 - Vurgu6 14" xfId="316" xr:uid="{14DE10DB-007C-4545-B1E5-1B604CBC940D}"/>
    <cellStyle name="%60 - Vurgu6 14 2" xfId="614" xr:uid="{40C8CE56-267E-4B62-9EE3-64BD3246A6C7}"/>
    <cellStyle name="%60 - Vurgu6 15" xfId="338" xr:uid="{80C9A13E-4BBB-4715-B237-4B8CBD67EBCD}"/>
    <cellStyle name="%60 - Vurgu6 16" xfId="637" xr:uid="{1D569AC6-64BF-4E75-9459-970E1F2A75F3}"/>
    <cellStyle name="%60 - Vurgu6 17" xfId="657" xr:uid="{CA1BD29D-08D6-48FA-8260-E086CF9EAD40}"/>
    <cellStyle name="%60 - Vurgu6 18" xfId="677" xr:uid="{A3DB406B-1DCD-408A-8A80-8267ABFDDBC6}"/>
    <cellStyle name="%60 - Vurgu6 19" xfId="697" xr:uid="{ADEF1F34-0CE1-4063-8A14-E4E27BFD343E}"/>
    <cellStyle name="%60 - Vurgu6 2" xfId="68" xr:uid="{59D4DD83-86F1-441F-B076-9E66181B13D6}"/>
    <cellStyle name="%60 - Vurgu6 2 2" xfId="366" xr:uid="{4266C19B-5D21-4677-97C4-0137EF1E37B9}"/>
    <cellStyle name="%60 - Vurgu6 20" xfId="717" xr:uid="{D521AD3A-0E59-4A96-B9E6-5A3B356350DB}"/>
    <cellStyle name="%60 - Vurgu6 21" xfId="737" xr:uid="{5E0DABB2-7276-4215-8512-472F05076AE2}"/>
    <cellStyle name="%60 - Vurgu6 22" xfId="757" xr:uid="{C9A3FC21-2D85-449E-AA1E-8159DDACA2DE}"/>
    <cellStyle name="%60 - Vurgu6 23" xfId="777" xr:uid="{4F350924-7905-44C1-9A94-72DAD2F0DA79}"/>
    <cellStyle name="%60 - Vurgu6 24" xfId="797" xr:uid="{2C8FC661-BA35-4A89-841E-242B31B0C2DB}"/>
    <cellStyle name="%60 - Vurgu6 25" xfId="817" xr:uid="{8BCCE821-50E0-4730-9F72-F49667086649}"/>
    <cellStyle name="%60 - Vurgu6 26" xfId="837" xr:uid="{3617850F-E01F-4AC2-9E39-9A457FB2B31E}"/>
    <cellStyle name="%60 - Vurgu6 27" xfId="857" xr:uid="{6D84720E-D6EE-4E12-8353-2A0DA122EEA8}"/>
    <cellStyle name="%60 - Vurgu6 28" xfId="878" xr:uid="{EADD303E-BE33-4322-BFF4-D167CC807905}"/>
    <cellStyle name="%60 - Vurgu6 29" xfId="898" xr:uid="{030C2F95-2083-47C3-9DD1-B4E51871AE1D}"/>
    <cellStyle name="%60 - Vurgu6 3" xfId="88" xr:uid="{2BCDCB93-F906-4A87-8A44-1C61221CB3FA}"/>
    <cellStyle name="%60 - Vurgu6 3 2" xfId="386" xr:uid="{B6691FD2-9827-492D-8A53-F9E53C0DB1DB}"/>
    <cellStyle name="%60 - Vurgu6 30" xfId="918" xr:uid="{7F350030-754F-48C0-A0BF-9A8882063FAB}"/>
    <cellStyle name="%60 - Vurgu6 31" xfId="939" xr:uid="{B05089A8-56C3-432C-A3CF-33446132B7EA}"/>
    <cellStyle name="%60 - Vurgu6 32" xfId="959" xr:uid="{2192F34C-3EDE-406B-93DD-E1D7F4370F4C}"/>
    <cellStyle name="%60 - Vurgu6 33" xfId="979" xr:uid="{242ECA9D-6921-4012-B387-DD0B7FDBDAF3}"/>
    <cellStyle name="%60 - Vurgu6 34" xfId="999" xr:uid="{2F8F18BB-932F-415A-8BAA-922224F10840}"/>
    <cellStyle name="%60 - Vurgu6 35" xfId="1019" xr:uid="{9285192D-CBCC-484C-928D-E4033591977C}"/>
    <cellStyle name="%60 - Vurgu6 36" xfId="1039" xr:uid="{758A9976-D8BE-44B0-8B31-DF32C48E7CC3}"/>
    <cellStyle name="%60 - Vurgu6 37" xfId="1059" xr:uid="{7BBCFB8A-0567-4B3C-96AE-A6F0FD9318B1}"/>
    <cellStyle name="%60 - Vurgu6 38" xfId="1079" xr:uid="{CC5E1CFB-FA6D-4B2E-8C6B-F7417F6D9C73}"/>
    <cellStyle name="%60 - Vurgu6 39" xfId="1099" xr:uid="{CB6D640A-EEF0-4645-AF75-37EB251A8B8E}"/>
    <cellStyle name="%60 - Vurgu6 4" xfId="108" xr:uid="{D79A70AE-5392-47DE-AB8E-0F237BC4CC8E}"/>
    <cellStyle name="%60 - Vurgu6 4 2" xfId="406" xr:uid="{FEB5ACDE-87BE-4DE8-9824-4475607C1EB4}"/>
    <cellStyle name="%60 - Vurgu6 40" xfId="1119" xr:uid="{0CF9F988-B18E-4F8C-98CA-2988F767FD68}"/>
    <cellStyle name="%60 - Vurgu6 41" xfId="1140" xr:uid="{238FB8DD-D323-41C4-8734-2CF7F0B0C9A0}"/>
    <cellStyle name="%60 - Vurgu6 42" xfId="1160" xr:uid="{76EDEFD3-5744-4E09-92FB-B5D77D9CE641}"/>
    <cellStyle name="%60 - Vurgu6 43" xfId="1180" xr:uid="{4FC47588-C847-49C5-BC11-C2FE25519D5F}"/>
    <cellStyle name="%60 - Vurgu6 44" xfId="1200" xr:uid="{277D7EC7-D787-4B66-BDED-FEC48F9AB8BE}"/>
    <cellStyle name="%60 - Vurgu6 45" xfId="1220" xr:uid="{68E892F5-4630-44EB-8A7B-6A50FBA130AA}"/>
    <cellStyle name="%60 - Vurgu6 46" xfId="1240" xr:uid="{D6768E9F-2DE7-4D16-9A18-98447C4E70B6}"/>
    <cellStyle name="%60 - Vurgu6 47" xfId="1260" xr:uid="{0A3731BA-376C-47ED-8A6B-16320632D39F}"/>
    <cellStyle name="%60 - Vurgu6 48" xfId="1280" xr:uid="{13C908FF-6C68-49C8-A02E-CB67B33A7FC6}"/>
    <cellStyle name="%60 - Vurgu6 49" xfId="1300" xr:uid="{D2AECF3C-6C5D-40BE-B016-5D2456B99D7B}"/>
    <cellStyle name="%60 - Vurgu6 5" xfId="128" xr:uid="{B79A285D-343F-4859-AF75-716D68C20B0A}"/>
    <cellStyle name="%60 - Vurgu6 5 2" xfId="426" xr:uid="{494CA8F4-D424-4B23-91E8-0815B5DF8C1E}"/>
    <cellStyle name="%60 - Vurgu6 50" xfId="1320" xr:uid="{6CF0BD19-068E-46D7-9781-E565F23AD4F7}"/>
    <cellStyle name="%60 - Vurgu6 51" xfId="1340" xr:uid="{02A62EBA-5320-42AD-9D36-7BDAB1DF50A7}"/>
    <cellStyle name="%60 - Vurgu6 52" xfId="1360" xr:uid="{8C46237A-4A88-48FD-8E35-0D784BCC874D}"/>
    <cellStyle name="%60 - Vurgu6 53" xfId="1380" xr:uid="{4A030266-07C5-4C91-859D-F1E21198FD1F}"/>
    <cellStyle name="%60 - Vurgu6 54" xfId="1400" xr:uid="{C1122546-A2F1-4893-8869-3CBB92BFED37}"/>
    <cellStyle name="%60 - Vurgu6 55" xfId="1420" xr:uid="{C9221717-4706-4D74-A72B-E46611BD0063}"/>
    <cellStyle name="%60 - Vurgu6 56" xfId="1440" xr:uid="{B1ECEA2F-D3CF-4DAF-B3FF-56F7CB477061}"/>
    <cellStyle name="%60 - Vurgu6 57" xfId="1460" xr:uid="{2A39A0FF-10CC-4702-9F58-E832890CD46E}"/>
    <cellStyle name="%60 - Vurgu6 58" xfId="1480" xr:uid="{1A8DCCF7-B1F2-4F73-8413-F32C43AC645C}"/>
    <cellStyle name="%60 - Vurgu6 59" xfId="1500" xr:uid="{8511272A-B6F9-4803-8A4A-942BA95BA610}"/>
    <cellStyle name="%60 - Vurgu6 6" xfId="148" xr:uid="{75A99670-E597-4FE7-BF09-A84BFE1A79B5}"/>
    <cellStyle name="%60 - Vurgu6 6 2" xfId="446" xr:uid="{7701860E-66ED-4934-939F-F854E26BEF64}"/>
    <cellStyle name="%60 - Vurgu6 60" xfId="1520" xr:uid="{0EB38F4D-3C91-4A99-A383-9F325D87DF33}"/>
    <cellStyle name="%60 - Vurgu6 61" xfId="1540" xr:uid="{D0831A00-1741-4F64-9FCF-897CA6F2B0A6}"/>
    <cellStyle name="%60 - Vurgu6 62" xfId="1560" xr:uid="{CA0177C9-74A8-493E-8917-7875A6C523BD}"/>
    <cellStyle name="%60 - Vurgu6 63" xfId="1580" xr:uid="{E23AA882-1636-4780-B2AB-930E1859BFDC}"/>
    <cellStyle name="%60 - Vurgu6 64" xfId="1600" xr:uid="{95EF0BD2-61B2-4893-967C-16CA1E652B5C}"/>
    <cellStyle name="%60 - Vurgu6 65" xfId="1620" xr:uid="{10B801C5-E63D-43C4-8353-65230B988973}"/>
    <cellStyle name="%60 - Vurgu6 66" xfId="1640" xr:uid="{0A1FF929-946E-4188-932D-FC886BCFDE78}"/>
    <cellStyle name="%60 - Vurgu6 67" xfId="1660" xr:uid="{9E6132AD-55E9-430D-8597-851EC09D5074}"/>
    <cellStyle name="%60 - Vurgu6 68" xfId="1680" xr:uid="{719199D8-2D24-47B8-9CF0-9466FEE20994}"/>
    <cellStyle name="%60 - Vurgu6 69" xfId="1700" xr:uid="{2A25A838-DBF5-4CDF-A0BF-E6FA1012C0F4}"/>
    <cellStyle name="%60 - Vurgu6 7" xfId="168" xr:uid="{9FAE21FE-6F6A-479C-A355-70DD7808DE1D}"/>
    <cellStyle name="%60 - Vurgu6 7 2" xfId="466" xr:uid="{51AB3BE6-0658-4137-8BB3-8D3F8826758D}"/>
    <cellStyle name="%60 - Vurgu6 70" xfId="1720" xr:uid="{6CDC9F33-11DA-4E75-8FB4-AA2D6D4097FE}"/>
    <cellStyle name="%60 - Vurgu6 71" xfId="1740" xr:uid="{66481CAF-3697-4DAE-8DFC-5AD625F8163B}"/>
    <cellStyle name="%60 - Vurgu6 72" xfId="1760" xr:uid="{4486CAF1-7C76-4217-AF83-98E82F55CAF5}"/>
    <cellStyle name="%60 - Vurgu6 73" xfId="1780" xr:uid="{075D54EA-EBE1-4CFB-8948-1D428B6D3BA6}"/>
    <cellStyle name="%60 - Vurgu6 8" xfId="188" xr:uid="{D6CCD7AF-0550-4C35-AB13-0AB62B83A412}"/>
    <cellStyle name="%60 - Vurgu6 8 2" xfId="486" xr:uid="{9087195F-588E-4AC7-960C-E57F5213D688}"/>
    <cellStyle name="%60 - Vurgu6 9" xfId="208" xr:uid="{746AFCB3-BB2B-4DC3-AE7A-18C39BC27423}"/>
    <cellStyle name="%60 - Vurgu6 9 2" xfId="506" xr:uid="{1570D7FA-65B8-47A6-84DF-9527CFBB3216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341" xr:uid="{4023E1AA-067B-4D0C-8CF4-6D22895E67D6}"/>
    <cellStyle name="Normal 11" xfId="149" xr:uid="{D7A19263-9FE8-4CA6-B11D-327FF3721C92}"/>
    <cellStyle name="Normal 11 2" xfId="447" xr:uid="{DD487695-63A8-406C-81F7-21AA756A9CD6}"/>
    <cellStyle name="Normal 12" xfId="169" xr:uid="{A86B3D1F-AB99-4B63-82E1-57EDD04E0BDF}"/>
    <cellStyle name="Normal 12 2" xfId="467" xr:uid="{55597EAC-D59F-467E-B3D3-13A970C33539}"/>
    <cellStyle name="Normal 13" xfId="189" xr:uid="{BCAAEAE0-58AF-4C0A-8A30-2234FC12F0B4}"/>
    <cellStyle name="Normal 13 2" xfId="487" xr:uid="{B04DD7E7-68A0-4702-90C1-19876AAE55BF}"/>
    <cellStyle name="Normal 14" xfId="209" xr:uid="{872517C3-299C-4D79-A4BD-E1B947CCA0C0}"/>
    <cellStyle name="Normal 14 2" xfId="507" xr:uid="{9C11D5D0-E2AB-42C4-B4F8-436D4DE3F498}"/>
    <cellStyle name="Normal 15" xfId="213" xr:uid="{B95D946E-36A0-46D0-8B5B-27244295597A}"/>
    <cellStyle name="Normal 15 2" xfId="511" xr:uid="{DC0EC804-C492-4B03-8C8B-A269F07DB6A6}"/>
    <cellStyle name="Normal 16" xfId="233" xr:uid="{83290DC4-920A-4F57-BFC8-1086CF130B90}"/>
    <cellStyle name="Normal 16 2" xfId="531" xr:uid="{230A1EC4-F21B-4164-8A67-0C6564132345}"/>
    <cellStyle name="Normal 17" xfId="253" xr:uid="{9DD1220C-5028-4C04-8253-374B9D3E2AF5}"/>
    <cellStyle name="Normal 17 2" xfId="551" xr:uid="{615F5EBA-9F16-4533-8797-DF35EBE0733B}"/>
    <cellStyle name="Normal 18" xfId="275" xr:uid="{4651F339-155A-442D-9255-21310EFD81DB}"/>
    <cellStyle name="Normal 18 2" xfId="573" xr:uid="{F2C07D72-C880-47E0-AD08-E532F7055927}"/>
    <cellStyle name="Normal 19" xfId="297" xr:uid="{9E693CCB-1BA9-44EE-829A-E42E50CC5D39}"/>
    <cellStyle name="Normal 19 2" xfId="595" xr:uid="{617609BC-8485-42CB-888D-167148AB499E}"/>
    <cellStyle name="Normal 2" xfId="47" xr:uid="{5AA281CE-7654-48E3-B4A7-93E3DD1EC944}"/>
    <cellStyle name="Normal 2 2" xfId="345" xr:uid="{63034432-9C75-4D38-9033-8B7D906EBF82}"/>
    <cellStyle name="Normal 20" xfId="319" xr:uid="{E2CA4B19-0C5B-4D8E-BF69-7838A910994B}"/>
    <cellStyle name="Normal 21" xfId="339" xr:uid="{9705BAB8-0A69-4A2F-A242-3EC2D179F71E}"/>
    <cellStyle name="Normal 22" xfId="618" xr:uid="{9EC69E7D-AE5A-4259-9648-9528722E8F77}"/>
    <cellStyle name="Normal 23" xfId="638" xr:uid="{2D6C00BA-508D-41C9-91EF-701B4A5F6B78}"/>
    <cellStyle name="Normal 24" xfId="658" xr:uid="{889BB604-6086-4ECC-8248-862A0B67955D}"/>
    <cellStyle name="Normal 25" xfId="678" xr:uid="{EEEB64DC-76B4-471C-BE6E-ED04697520D1}"/>
    <cellStyle name="Normal 26" xfId="698" xr:uid="{0E92792F-109D-45E2-BA65-C6746F19CF7D}"/>
    <cellStyle name="Normal 27" xfId="718" xr:uid="{6825CB0B-63DB-4311-B751-1D5933929D99}"/>
    <cellStyle name="Normal 28" xfId="273" xr:uid="{9D63B05E-38FE-4AE7-859F-43C63C7CA4AD}"/>
    <cellStyle name="Normal 28 2" xfId="571" xr:uid="{14231C95-A6CA-48EE-A784-AAE7B3BC8A9A}"/>
    <cellStyle name="Normal 29" xfId="274" xr:uid="{57F9D05D-A04D-4100-B822-C4FE0245F9A3}"/>
    <cellStyle name="Normal 29 2" xfId="572" xr:uid="{0669C752-04A5-4C42-B9F6-0B4A2D09A975}"/>
    <cellStyle name="Normal 3" xfId="49" xr:uid="{AE82479F-B4E6-468A-9DB8-EC15B8AC28EC}"/>
    <cellStyle name="Normal 3 2" xfId="347" xr:uid="{87F591FD-1C7E-47CD-B59F-BFA0A825C983}"/>
    <cellStyle name="Normal 30" xfId="738" xr:uid="{09A6AD80-5B69-4326-8C74-B24E80EAA465}"/>
    <cellStyle name="Normal 31" xfId="295" xr:uid="{96F2E8CC-4004-4310-BE40-54512BEA397C}"/>
    <cellStyle name="Normal 31 2" xfId="593" xr:uid="{5BBADB59-E464-4657-A870-61E40A27CAB6}"/>
    <cellStyle name="Normal 32" xfId="317" xr:uid="{F195E1C3-F31C-49E3-BC88-437390450E30}"/>
    <cellStyle name="Normal 32 2" xfId="615" xr:uid="{19CE2AD2-69A6-4E69-A3CB-B4F7DA3F06A8}"/>
    <cellStyle name="Normal 33" xfId="758" xr:uid="{04CEB3CC-49F8-439C-8548-03B53A2B732D}"/>
    <cellStyle name="Normal 34" xfId="318" xr:uid="{A7B7AF3C-A364-4DAE-A8DD-253506605FAA}"/>
    <cellStyle name="Normal 34 2" xfId="616" xr:uid="{563B7C5B-6E8A-4352-8BBD-815FB0F5D35E}"/>
    <cellStyle name="Normal 35" xfId="617" xr:uid="{2A8F936C-D7B2-4809-B805-8701287DE2A9}"/>
    <cellStyle name="Normal 36" xfId="778" xr:uid="{DF41A484-2E18-4419-A6FC-0C5D5DC349A3}"/>
    <cellStyle name="Normal 37" xfId="798" xr:uid="{4DFF4C59-2EC3-4AF5-9683-ACA83C01A0FB}"/>
    <cellStyle name="Normal 38" xfId="818" xr:uid="{991B0339-9253-4276-986D-7E6F98B57620}"/>
    <cellStyle name="Normal 39" xfId="838" xr:uid="{12BCB01C-2DB2-4DEE-8AB9-767E0F91DF0C}"/>
    <cellStyle name="Normal 4" xfId="1" xr:uid="{40D1E1C7-02CF-4F9F-BFD7-202129797418}"/>
    <cellStyle name="Normal 4 2" xfId="45" xr:uid="{C39210E2-A19A-48D4-8A37-5B7D67CC6339}"/>
    <cellStyle name="Normal 4 2 2" xfId="343" xr:uid="{D378A9BA-E475-4FFA-8997-9C5EC95EA878}"/>
    <cellStyle name="Normal 4 3" xfId="340" xr:uid="{5CC07D43-1BB8-4D49-B2B9-0E9E21783DF7}"/>
    <cellStyle name="Normal 40" xfId="858" xr:uid="{F66AED57-883F-462F-BE3B-9636703346C1}"/>
    <cellStyle name="Normal 41" xfId="879" xr:uid="{B5EC02C8-A85E-443A-9C05-9044542612FF}"/>
    <cellStyle name="Normal 42" xfId="899" xr:uid="{B370B13D-173C-4AD9-AE22-F5AB4D2B5168}"/>
    <cellStyle name="Normal 43" xfId="919" xr:uid="{6E0CCC53-D761-4D55-9AC5-72F90DB8077A}"/>
    <cellStyle name="Normal 44" xfId="940" xr:uid="{F62C9D48-6C2E-4775-9590-78DA5AE8D6EF}"/>
    <cellStyle name="Normal 45" xfId="960" xr:uid="{96A96318-FFC1-4646-914C-5ECE9CFFADC0}"/>
    <cellStyle name="Normal 46" xfId="980" xr:uid="{16DAC64E-5EC1-43B9-94E9-CC8BEF7B4997}"/>
    <cellStyle name="Normal 47" xfId="1000" xr:uid="{19D879A2-203E-40DB-8D15-7F0BB29B37B5}"/>
    <cellStyle name="Normal 48" xfId="1020" xr:uid="{FF627705-91D3-4D85-A554-2D119A527B13}"/>
    <cellStyle name="Normal 49" xfId="1040" xr:uid="{F2148606-2901-48A6-A5F1-4F72FE9BA0C0}"/>
    <cellStyle name="Normal 5" xfId="69" xr:uid="{DF1B2E99-5E78-4751-A6D9-A98DFE9D96AC}"/>
    <cellStyle name="Normal 5 2" xfId="367" xr:uid="{77E4FD1E-048B-4B67-8214-F9DA28AA3981}"/>
    <cellStyle name="Normal 50" xfId="1060" xr:uid="{3309D1C8-3F61-4200-B93F-32AF41589CB1}"/>
    <cellStyle name="Normal 51" xfId="1080" xr:uid="{944359B3-6EF0-48A9-8831-5D2834138F04}"/>
    <cellStyle name="Normal 52" xfId="1100" xr:uid="{E87DABB9-2320-4DC2-A079-1BC2D13BC703}"/>
    <cellStyle name="Normal 53" xfId="1120" xr:uid="{E3178B48-306A-4458-B943-5BCCA5D71681}"/>
    <cellStyle name="Normal 54" xfId="1141" xr:uid="{13667A0C-D718-4F3D-8134-B484B0A4C9AF}"/>
    <cellStyle name="Normal 55" xfId="1161" xr:uid="{8FCCEC25-88FF-439B-ABE4-76DE3A91200B}"/>
    <cellStyle name="Normal 56" xfId="1181" xr:uid="{FF4DF0F9-1F8C-4C37-9388-F5C133B5758B}"/>
    <cellStyle name="Normal 57" xfId="1201" xr:uid="{D646ADBD-3DB9-421F-B278-684EA9B8168F}"/>
    <cellStyle name="Normal 58" xfId="1221" xr:uid="{770BB8C6-7301-420F-8F28-D979F3C89EC4}"/>
    <cellStyle name="Normal 59" xfId="1241" xr:uid="{B3E23A50-77E5-45CC-A938-816F4C8453CF}"/>
    <cellStyle name="Normal 6" xfId="89" xr:uid="{2CC2596A-3809-4C87-8569-F8E38A813685}"/>
    <cellStyle name="Normal 6 2" xfId="387" xr:uid="{5737EFC3-D004-41E2-BACC-4E8D4344EC99}"/>
    <cellStyle name="Normal 60" xfId="1261" xr:uid="{63E49286-1272-4616-8DF8-0C7D047D599D}"/>
    <cellStyle name="Normal 61" xfId="1281" xr:uid="{0249B220-2E9D-4F97-A1B1-2773EF546EB7}"/>
    <cellStyle name="Normal 62" xfId="1301" xr:uid="{36346B70-56B8-484D-8618-4BB00B675E53}"/>
    <cellStyle name="Normal 63" xfId="1321" xr:uid="{D2FEC761-A8C0-4B08-875A-8FEFEFB8534D}"/>
    <cellStyle name="Normal 64" xfId="1341" xr:uid="{C9042B4B-6951-4064-B29C-7316C01CF649}"/>
    <cellStyle name="Normal 65" xfId="1361" xr:uid="{51D9F4FC-6D54-48AB-A237-F6BBCB37AFF7}"/>
    <cellStyle name="Normal 66" xfId="1381" xr:uid="{F2AFEC7F-DE8C-4B86-90EC-4BB37CDFAF51}"/>
    <cellStyle name="Normal 67" xfId="1401" xr:uid="{9D846DA0-81EC-45CA-B17B-741F4C6723F6}"/>
    <cellStyle name="Normal 68" xfId="1421" xr:uid="{FBE781C3-2741-4BA3-8EAD-99DEEC74087A}"/>
    <cellStyle name="Normal 69" xfId="1441" xr:uid="{E0925F8D-AEC8-4A2E-ACD9-035B0614B639}"/>
    <cellStyle name="Normal 7" xfId="109" xr:uid="{AA1ECFE9-84A8-47BF-BD9F-2415A73CA2B0}"/>
    <cellStyle name="Normal 7 2" xfId="407" xr:uid="{03A265CB-25D0-42AC-A5F6-E73EA841171D}"/>
    <cellStyle name="Normal 70" xfId="1461" xr:uid="{0E510BF4-DB6F-44F0-BDFD-89379B329E4A}"/>
    <cellStyle name="Normal 71" xfId="1481" xr:uid="{9FEA0AAF-4732-40DA-BA34-AAD5B76B7FE2}"/>
    <cellStyle name="Normal 72" xfId="1501" xr:uid="{AE165C40-259A-4F98-9BA9-EE1CAECF99EB}"/>
    <cellStyle name="Normal 73" xfId="210" xr:uid="{3100DFB7-3D41-491D-8020-9A81A746A839}"/>
    <cellStyle name="Normal 73 2" xfId="508" xr:uid="{62989D71-160F-4A26-8F07-DB94B244D38D}"/>
    <cellStyle name="Normal 74" xfId="1521" xr:uid="{F095679C-F3BF-436E-A7B0-639C2745171A}"/>
    <cellStyle name="Normal 75" xfId="1541" xr:uid="{AEF49099-DA9E-49DB-81F8-2E7CA3CE465C}"/>
    <cellStyle name="Normal 76" xfId="211" xr:uid="{8FE68461-643E-491C-98AB-9344DE2AEB18}"/>
    <cellStyle name="Normal 76 2" xfId="509" xr:uid="{D778EDD7-6F6E-442E-9A4D-07316CDCBBD7}"/>
    <cellStyle name="Normal 77" xfId="1561" xr:uid="{EC7603AC-E47D-488A-840E-F2E4A682E4A0}"/>
    <cellStyle name="Normal 78" xfId="212" xr:uid="{46C949F8-0264-4324-86B8-4D089755C4D6}"/>
    <cellStyle name="Normal 78 2" xfId="510" xr:uid="{8D2F869A-E9E9-4091-BD67-580D15C521F5}"/>
    <cellStyle name="Normal 79" xfId="1581" xr:uid="{AF7CC301-50A2-4230-90D2-43A608EE1FF3}"/>
    <cellStyle name="Normal 8" xfId="129" xr:uid="{D30A561E-8F43-4A6E-9EA7-2E49ECEAEE29}"/>
    <cellStyle name="Normal 8 2" xfId="427" xr:uid="{0F6C0EC5-2A0C-4D78-A5EE-006C19589386}"/>
    <cellStyle name="Normal 80" xfId="1601" xr:uid="{E1D94B59-4471-431E-A9ED-F28DEE822235}"/>
    <cellStyle name="Normal 81" xfId="1621" xr:uid="{C4399AA5-0FC2-4632-8AF6-F39C95F80053}"/>
    <cellStyle name="Normal 82" xfId="1641" xr:uid="{73B29817-FFAA-4076-BDD5-96B65ED34364}"/>
    <cellStyle name="Normal 83" xfId="1661" xr:uid="{6465D852-334A-436B-AFE7-1FAC0B1A198B}"/>
    <cellStyle name="Normal 84" xfId="1681" xr:uid="{8EF9FF98-1438-42B5-BA02-C5070448066B}"/>
    <cellStyle name="Normal 85" xfId="1701" xr:uid="{F7FA57A3-A153-4F2A-BF64-F7B5BB5D5968}"/>
    <cellStyle name="Normal 86" xfId="1721" xr:uid="{2927D50C-79D7-4897-A177-02299882249C}"/>
    <cellStyle name="Normal 87" xfId="1741" xr:uid="{DF411EC8-8137-4C0C-805A-822D83B920BD}"/>
    <cellStyle name="Normal 88" xfId="1761" xr:uid="{E749A8B9-A75A-4379-B46F-2AA419DBC97B}"/>
    <cellStyle name="Normal 9" xfId="44" xr:uid="{63A3C05D-8BDF-42C2-BBFA-8998777CD855}"/>
    <cellStyle name="Not 10" xfId="170" xr:uid="{5DBC1A68-6348-4C26-9DF6-D7D0FD4647DA}"/>
    <cellStyle name="Not 10 2" xfId="468" xr:uid="{D15344C1-AD9C-4A79-AD16-0414CE1469E6}"/>
    <cellStyle name="Not 11" xfId="190" xr:uid="{E7756890-4574-4CA7-BA03-74AFBA7AFCBF}"/>
    <cellStyle name="Not 11 2" xfId="488" xr:uid="{91EB4D7A-E092-4F54-8F1C-07AF32EBFD34}"/>
    <cellStyle name="Not 12" xfId="214" xr:uid="{09BEC1CA-DA49-41EA-8CDB-2F1C62687CD5}"/>
    <cellStyle name="Not 12 2" xfId="512" xr:uid="{76E98AAA-305F-469E-AB3C-C8E2AA766E56}"/>
    <cellStyle name="Not 13" xfId="234" xr:uid="{D170A088-79D3-4BB3-8D52-C7A4FF2AA145}"/>
    <cellStyle name="Not 13 2" xfId="532" xr:uid="{FCBA5AD3-1E04-487D-BAD0-1670FF274C0A}"/>
    <cellStyle name="Not 14" xfId="254" xr:uid="{537CFAB7-C6F4-43E4-A2E8-1D04814676F6}"/>
    <cellStyle name="Not 14 2" xfId="552" xr:uid="{7936E5FB-2A65-425E-8152-ABB01E6B50F0}"/>
    <cellStyle name="Not 15" xfId="276" xr:uid="{B6004949-41CD-4B51-8442-A1C1579AA750}"/>
    <cellStyle name="Not 15 2" xfId="574" xr:uid="{ED7F51B4-22CE-43B3-8747-ACCBD0FCC810}"/>
    <cellStyle name="Not 16" xfId="298" xr:uid="{B5EE2598-36ED-4D34-B623-3AD687DE3B3A}"/>
    <cellStyle name="Not 16 2" xfId="596" xr:uid="{91F67BBB-96A9-43A1-A6C2-C09C777C2E7B}"/>
    <cellStyle name="Not 17" xfId="320" xr:uid="{D0F3F818-5517-4A88-A921-EE18EB173170}"/>
    <cellStyle name="Not 18" xfId="619" xr:uid="{D2C0A031-07A6-463A-8A40-7E416FEFD8F8}"/>
    <cellStyle name="Not 19" xfId="639" xr:uid="{FF3AFA54-921C-42DE-AB97-FA3B6E56F433}"/>
    <cellStyle name="Not 2" xfId="48" xr:uid="{C4E66159-CDE1-4209-9E3F-CD196C5357D9}"/>
    <cellStyle name="Not 2 2" xfId="346" xr:uid="{658E1EB0-E5EC-4048-B5B0-B550C2DCBDD1}"/>
    <cellStyle name="Not 20" xfId="659" xr:uid="{770DD4FA-7D3A-46B0-9B12-CA2D2368DA53}"/>
    <cellStyle name="Not 21" xfId="679" xr:uid="{E4003B11-C2FD-44A9-8892-04DC49E4A480}"/>
    <cellStyle name="Not 22" xfId="699" xr:uid="{B7D58CC6-7F57-477A-A1F4-67679F97C00F}"/>
    <cellStyle name="Not 23" xfId="719" xr:uid="{9948AADA-CDA5-4502-953D-28035812E145}"/>
    <cellStyle name="Not 24" xfId="739" xr:uid="{F406A3BC-47AF-4256-8945-5166DB7570C4}"/>
    <cellStyle name="Not 25" xfId="759" xr:uid="{2847601E-763B-4D61-A04D-1EA076622338}"/>
    <cellStyle name="Not 26" xfId="779" xr:uid="{69D7B3B2-3D12-4A54-B5C4-B91F3C252A3E}"/>
    <cellStyle name="Not 27" xfId="799" xr:uid="{C49F0CC7-B5F6-4E74-886E-0809F4DB535F}"/>
    <cellStyle name="Not 28" xfId="819" xr:uid="{B8FB2CED-AA6E-4884-9071-8401E48D9721}"/>
    <cellStyle name="Not 29" xfId="839" xr:uid="{0EE1096F-C90E-4690-AB2B-EB6DA511CD3B}"/>
    <cellStyle name="Not 3" xfId="50" xr:uid="{2C5D45E0-B05E-4E3A-8EAE-C3A04618488F}"/>
    <cellStyle name="Not 3 2" xfId="348" xr:uid="{9C4F0B93-344C-4249-8FEB-0F163EFF4E34}"/>
    <cellStyle name="Not 30" xfId="860" xr:uid="{FEB0C2AF-2DB4-4B8C-9570-5B86192DB707}"/>
    <cellStyle name="Not 31" xfId="880" xr:uid="{C335070B-40C2-4E0C-A118-F8A5C4781A6E}"/>
    <cellStyle name="Not 32" xfId="900" xr:uid="{37C7AD3A-5A74-4286-8B9A-B2610CD0A36E}"/>
    <cellStyle name="Not 33" xfId="921" xr:uid="{CFCEBFC0-2E63-4A3D-A12B-965EDD73C4E9}"/>
    <cellStyle name="Not 34" xfId="941" xr:uid="{12C01FED-1B09-43C5-910D-1BDDE6C376D9}"/>
    <cellStyle name="Not 35" xfId="961" xr:uid="{BA6FCCE5-B418-4A1F-8453-850DE5D51AE6}"/>
    <cellStyle name="Not 36" xfId="981" xr:uid="{321B9F27-F9BC-4253-B584-CCA8832748D0}"/>
    <cellStyle name="Not 37" xfId="1001" xr:uid="{7A97B052-312E-4F2B-A138-FEA0C341F85C}"/>
    <cellStyle name="Not 38" xfId="1021" xr:uid="{045C1AF7-402D-4102-BC86-721A0460B3A6}"/>
    <cellStyle name="Not 39" xfId="1041" xr:uid="{BC044F2F-1B03-4168-8447-4314503F430F}"/>
    <cellStyle name="Not 4" xfId="70" xr:uid="{983F21EA-F880-4071-ABDC-B2C7B50B05B9}"/>
    <cellStyle name="Not 4 2" xfId="368" xr:uid="{7D1B294D-8BD2-48C8-B36D-233C414146CE}"/>
    <cellStyle name="Not 40" xfId="1061" xr:uid="{CAA18654-2B5D-42DE-9A87-9A424620F92D}"/>
    <cellStyle name="Not 41" xfId="1081" xr:uid="{0C33D90D-D5BB-4755-8F1C-60282A85BEB1}"/>
    <cellStyle name="Not 42" xfId="1101" xr:uid="{28A4BEEA-0D85-43AA-9A71-438F244FF19E}"/>
    <cellStyle name="Not 43" xfId="1121" xr:uid="{62948BF0-B1AA-4B61-9311-71530E692EFA}"/>
    <cellStyle name="Not 44" xfId="1142" xr:uid="{D0D370E3-7A65-4DBF-8C27-951DF5678DEE}"/>
    <cellStyle name="Not 45" xfId="1162" xr:uid="{D8A8F846-8A85-46ED-B85A-9478D1056784}"/>
    <cellStyle name="Not 46" xfId="1182" xr:uid="{69612C90-3D3B-4801-8B45-970E7AAEB568}"/>
    <cellStyle name="Not 47" xfId="1202" xr:uid="{79698055-834D-47E7-9BAD-FBE7B7732A11}"/>
    <cellStyle name="Not 48" xfId="1222" xr:uid="{34D4CE4F-7A83-471C-93A0-075AD0410382}"/>
    <cellStyle name="Not 49" xfId="1242" xr:uid="{BCE77D2E-A480-405A-966C-54896FADBC51}"/>
    <cellStyle name="Not 5" xfId="90" xr:uid="{2DF46D0E-EF60-4992-8ADA-90E4243F32AF}"/>
    <cellStyle name="Not 5 2" xfId="388" xr:uid="{DD282F54-96D0-4B83-AC5D-669BEED65A94}"/>
    <cellStyle name="Not 50" xfId="1262" xr:uid="{4974B2F3-1CED-4FF6-A8EC-43183FD2F4BB}"/>
    <cellStyle name="Not 51" xfId="1282" xr:uid="{97DEFA87-EFE8-415A-9CE7-666B4DFEF3E8}"/>
    <cellStyle name="Not 52" xfId="1302" xr:uid="{DEAAECFA-4F56-47B4-AAA9-4D0B5B162EB3}"/>
    <cellStyle name="Not 53" xfId="1322" xr:uid="{7FA8734C-87F6-453E-8855-8B94AD0DD8A3}"/>
    <cellStyle name="Not 54" xfId="1342" xr:uid="{A296553D-8D8F-40BF-AD3A-40C48308EEC8}"/>
    <cellStyle name="Not 55" xfId="1362" xr:uid="{5DEFA163-FA2B-4714-BDF5-D9D35BD58B3E}"/>
    <cellStyle name="Not 56" xfId="1382" xr:uid="{9DC447DD-D456-40E5-9B78-D6B394C322A4}"/>
    <cellStyle name="Not 57" xfId="1402" xr:uid="{66FBC72B-566D-4232-81F7-EE9F4FAED4D9}"/>
    <cellStyle name="Not 58" xfId="1422" xr:uid="{5AA08CA5-7F25-4CAB-A57C-0E6E762EC4A6}"/>
    <cellStyle name="Not 59" xfId="1442" xr:uid="{EF699296-ABFA-4FDF-B192-1C2AAE1231AD}"/>
    <cellStyle name="Not 6" xfId="110" xr:uid="{808F4CB0-21C8-4D7E-B9A3-160DD11E852A}"/>
    <cellStyle name="Not 6 2" xfId="408" xr:uid="{50A0272E-F197-4E71-A227-0A59DA32BEE2}"/>
    <cellStyle name="Not 60" xfId="1462" xr:uid="{27D93846-D518-405F-A68A-74E0BA2D7FA5}"/>
    <cellStyle name="Not 61" xfId="1482" xr:uid="{9D9086EB-6577-440C-B400-54118AEF9347}"/>
    <cellStyle name="Not 62" xfId="1502" xr:uid="{04662337-F196-4D79-95C6-39D5175AD43A}"/>
    <cellStyle name="Not 63" xfId="1522" xr:uid="{EE4FEF85-FDA1-4835-AADB-DE096566A4FB}"/>
    <cellStyle name="Not 64" xfId="1542" xr:uid="{802CBB78-1755-426D-A81F-029E2BA12C65}"/>
    <cellStyle name="Not 65" xfId="1562" xr:uid="{FA4FD49A-59DB-43BC-9719-2BBE5A41D269}"/>
    <cellStyle name="Not 66" xfId="1582" xr:uid="{469DF064-B816-40BC-8F13-C59AA7525E53}"/>
    <cellStyle name="Not 67" xfId="1602" xr:uid="{BDE3C820-5BED-4475-AC14-AAE8D7EF1005}"/>
    <cellStyle name="Not 68" xfId="1622" xr:uid="{4D01DFC7-698D-4A90-9E52-FE002E24850E}"/>
    <cellStyle name="Not 69" xfId="1642" xr:uid="{049D4CFA-AF24-4FBC-A52E-865E9E8C4F65}"/>
    <cellStyle name="Not 7" xfId="130" xr:uid="{B96A47F2-521D-4956-9729-AF51B84F743E}"/>
    <cellStyle name="Not 7 2" xfId="428" xr:uid="{C2A9F7C4-E855-4813-8FC2-438EC48A1BF0}"/>
    <cellStyle name="Not 70" xfId="1662" xr:uid="{1901C511-59D0-4627-B3C7-77F20FCC7B38}"/>
    <cellStyle name="Not 71" xfId="1682" xr:uid="{0A067F74-3280-4C8B-BF72-B5257BB2E495}"/>
    <cellStyle name="Not 72" xfId="1702" xr:uid="{D147FAED-4319-42AF-8D58-105681448152}"/>
    <cellStyle name="Not 73" xfId="1722" xr:uid="{693F6E78-4F73-44DA-8D25-1D7990477A6B}"/>
    <cellStyle name="Not 74" xfId="1742" xr:uid="{1F9E25BC-785A-4B41-9C7A-5D15D7D60776}"/>
    <cellStyle name="Not 75" xfId="1762" xr:uid="{202E1DD1-27CB-46F4-AA86-341054DAE058}"/>
    <cellStyle name="Not 8" xfId="43" xr:uid="{D27A8885-8CF3-4AF6-93D8-96AC883B0141}"/>
    <cellStyle name="Not 8 2" xfId="342" xr:uid="{177BCE2E-0448-4A5A-8834-9FA021D43497}"/>
    <cellStyle name="Not 9" xfId="150" xr:uid="{937E7B6F-1367-4E3A-B937-8F9AB6ED4E6A}"/>
    <cellStyle name="Not 9 2" xfId="448" xr:uid="{F19A1D86-59C6-4651-95EF-0204766568C9}"/>
    <cellStyle name="Nötr" xfId="9" builtinId="28" customBuiltin="1"/>
    <cellStyle name="Toplam" xfId="17" builtinId="25" customBuiltin="1"/>
    <cellStyle name="Uyarı Metni" xfId="15" builtinId="11" customBuiltin="1"/>
    <cellStyle name="Virgül" xfId="296" builtinId="3"/>
    <cellStyle name="Virgül 2" xfId="46" xr:uid="{3CB7ECC5-2430-4EB0-BDE6-CF8116780599}"/>
    <cellStyle name="Virgül 2 2" xfId="344" xr:uid="{2D431C64-7885-4862-9430-0F0AB4E698BD}"/>
    <cellStyle name="Virgül 3" xfId="594" xr:uid="{AE192311-9FD8-4FB9-89A3-4B653E10AB0F}"/>
    <cellStyle name="Virgül 4" xfId="859" xr:uid="{B215821D-EA60-4C00-9A72-D33B01BA098C}"/>
    <cellStyle name="Virgül 5" xfId="920" xr:uid="{3CCF2554-2007-4C36-B9A3-D1F41863B6C9}"/>
    <cellStyle name="Virgül 6" xfId="1134" xr:uid="{BB35A315-92D6-4184-BAEA-126CFFFA6283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9" t="s">
        <v>33</v>
      </c>
      <c r="C2" s="550"/>
      <c r="D2" s="550"/>
      <c r="E2" s="550"/>
      <c r="F2" s="550"/>
      <c r="G2" s="550"/>
      <c r="H2" s="550"/>
      <c r="I2" s="550"/>
      <c r="J2" s="55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57">
        <v>8388</v>
      </c>
      <c r="D4" s="9"/>
      <c r="E4" s="10">
        <v>15</v>
      </c>
      <c r="F4" s="40">
        <f>E4*C4</f>
        <v>125820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45628</v>
      </c>
      <c r="C5" s="57">
        <v>8078</v>
      </c>
      <c r="D5" s="9"/>
      <c r="E5" s="10">
        <v>15</v>
      </c>
      <c r="F5" s="40">
        <f t="shared" ref="F5:F34" si="0">E5*C5</f>
        <v>121170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45629</v>
      </c>
      <c r="C6" s="57">
        <v>8194</v>
      </c>
      <c r="D6" s="9"/>
      <c r="E6" s="10">
        <v>15</v>
      </c>
      <c r="F6" s="40">
        <f t="shared" si="0"/>
        <v>122910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57">
        <v>8505</v>
      </c>
      <c r="D7" s="9"/>
      <c r="E7" s="10">
        <v>15</v>
      </c>
      <c r="F7" s="40">
        <f t="shared" si="0"/>
        <v>127575</v>
      </c>
      <c r="G7" s="12"/>
      <c r="H7" s="13" t="s">
        <v>9</v>
      </c>
      <c r="I7" s="14"/>
      <c r="J7" s="15">
        <v>0</v>
      </c>
    </row>
    <row r="8" spans="2:29" x14ac:dyDescent="0.25">
      <c r="B8" s="7">
        <v>45631</v>
      </c>
      <c r="C8" s="57">
        <v>8893</v>
      </c>
      <c r="D8" s="9"/>
      <c r="E8" s="10">
        <v>15</v>
      </c>
      <c r="F8" s="40">
        <f t="shared" si="0"/>
        <v>133395</v>
      </c>
      <c r="G8" s="16">
        <v>45700</v>
      </c>
      <c r="H8" s="17" t="s">
        <v>42</v>
      </c>
      <c r="I8" s="18"/>
      <c r="J8" s="19">
        <v>4201140.45</v>
      </c>
    </row>
    <row r="9" spans="2:29" x14ac:dyDescent="0.25">
      <c r="B9" s="7">
        <v>45632</v>
      </c>
      <c r="C9" s="57">
        <v>8796</v>
      </c>
      <c r="D9" s="9"/>
      <c r="E9" s="10">
        <v>15</v>
      </c>
      <c r="F9" s="40">
        <f t="shared" si="0"/>
        <v>131940</v>
      </c>
      <c r="G9" s="16"/>
      <c r="H9" s="17"/>
      <c r="I9" s="18"/>
      <c r="J9" s="19"/>
    </row>
    <row r="10" spans="2:29" x14ac:dyDescent="0.25">
      <c r="B10" s="7">
        <v>45633</v>
      </c>
      <c r="C10" s="57">
        <v>9379</v>
      </c>
      <c r="D10" s="9"/>
      <c r="E10" s="10">
        <v>15</v>
      </c>
      <c r="F10" s="40">
        <f t="shared" si="0"/>
        <v>140685</v>
      </c>
      <c r="G10" s="16"/>
      <c r="H10" s="17"/>
      <c r="I10" s="18"/>
      <c r="J10" s="19"/>
    </row>
    <row r="11" spans="2:29" x14ac:dyDescent="0.25">
      <c r="B11" s="7">
        <v>45634</v>
      </c>
      <c r="C11" s="57">
        <v>8757</v>
      </c>
      <c r="D11" s="9"/>
      <c r="E11" s="10">
        <v>15</v>
      </c>
      <c r="F11" s="40">
        <f t="shared" si="0"/>
        <v>131355</v>
      </c>
      <c r="G11" s="20"/>
      <c r="H11" s="17"/>
      <c r="I11" s="18"/>
      <c r="J11" s="19"/>
    </row>
    <row r="12" spans="2:29" x14ac:dyDescent="0.25">
      <c r="B12" s="7">
        <v>45635</v>
      </c>
      <c r="C12" s="57">
        <v>7981</v>
      </c>
      <c r="D12" s="9"/>
      <c r="E12" s="10">
        <v>15</v>
      </c>
      <c r="F12" s="40">
        <f t="shared" si="0"/>
        <v>119715</v>
      </c>
      <c r="G12" s="20"/>
      <c r="H12" s="17"/>
      <c r="I12" s="18"/>
      <c r="J12" s="19"/>
    </row>
    <row r="13" spans="2:29" x14ac:dyDescent="0.25">
      <c r="B13" s="7">
        <v>45636</v>
      </c>
      <c r="C13" s="57">
        <v>8874</v>
      </c>
      <c r="D13" s="9"/>
      <c r="E13" s="10">
        <v>15</v>
      </c>
      <c r="F13" s="40">
        <f t="shared" si="0"/>
        <v>133110</v>
      </c>
      <c r="G13" s="20"/>
      <c r="H13" s="17"/>
      <c r="I13" s="18"/>
      <c r="J13" s="19"/>
    </row>
    <row r="14" spans="2:29" x14ac:dyDescent="0.25">
      <c r="B14" s="7">
        <v>45637</v>
      </c>
      <c r="C14" s="57">
        <v>9301</v>
      </c>
      <c r="D14" s="9"/>
      <c r="E14" s="10">
        <v>15</v>
      </c>
      <c r="F14" s="40">
        <f t="shared" si="0"/>
        <v>139515</v>
      </c>
      <c r="G14" s="20"/>
      <c r="H14" s="17"/>
      <c r="I14" s="18"/>
      <c r="J14" s="19"/>
    </row>
    <row r="15" spans="2:29" x14ac:dyDescent="0.25">
      <c r="B15" s="7">
        <v>45638</v>
      </c>
      <c r="C15" s="57">
        <v>8602</v>
      </c>
      <c r="D15" s="9"/>
      <c r="E15" s="10">
        <v>15</v>
      </c>
      <c r="F15" s="40">
        <f t="shared" si="0"/>
        <v>129030</v>
      </c>
      <c r="G15" s="20"/>
      <c r="H15" s="17"/>
      <c r="I15" s="18"/>
      <c r="J15" s="19"/>
    </row>
    <row r="16" spans="2:29" x14ac:dyDescent="0.25">
      <c r="B16" s="7">
        <v>45639</v>
      </c>
      <c r="C16" s="57">
        <v>8835</v>
      </c>
      <c r="D16" s="9"/>
      <c r="E16" s="10">
        <v>15</v>
      </c>
      <c r="F16" s="40">
        <f t="shared" si="0"/>
        <v>132525</v>
      </c>
      <c r="G16" s="20"/>
      <c r="H16" s="17"/>
      <c r="I16" s="18"/>
      <c r="J16" s="19"/>
      <c r="M16" s="18" t="s">
        <v>34</v>
      </c>
      <c r="N16" s="47">
        <v>-3865564.4</v>
      </c>
    </row>
    <row r="17" spans="2:14" x14ac:dyDescent="0.25">
      <c r="B17" s="7">
        <v>45640</v>
      </c>
      <c r="C17" s="57">
        <v>9243</v>
      </c>
      <c r="D17" s="9"/>
      <c r="E17" s="10">
        <v>15</v>
      </c>
      <c r="F17" s="40">
        <f t="shared" si="0"/>
        <v>138645</v>
      </c>
      <c r="G17" s="20"/>
      <c r="H17" s="17"/>
      <c r="I17" s="18"/>
      <c r="J17" s="19"/>
      <c r="M17" s="18" t="s">
        <v>43</v>
      </c>
      <c r="N17" s="69">
        <v>-335576.05</v>
      </c>
    </row>
    <row r="18" spans="2:14" x14ac:dyDescent="0.25">
      <c r="B18" s="7">
        <v>45641</v>
      </c>
      <c r="C18" s="57">
        <v>9049</v>
      </c>
      <c r="D18" s="9"/>
      <c r="E18" s="10">
        <v>15</v>
      </c>
      <c r="F18" s="40">
        <f t="shared" si="0"/>
        <v>135735</v>
      </c>
      <c r="G18" s="20"/>
      <c r="H18" s="17"/>
      <c r="I18" s="18"/>
      <c r="J18" s="19"/>
      <c r="M18" s="68" t="s">
        <v>44</v>
      </c>
      <c r="N18" s="33">
        <f>SUM(N16:N17)</f>
        <v>-4201140.45</v>
      </c>
    </row>
    <row r="19" spans="2:14" x14ac:dyDescent="0.25">
      <c r="B19" s="7">
        <v>45642</v>
      </c>
      <c r="C19" s="57">
        <v>9262</v>
      </c>
      <c r="D19" s="9"/>
      <c r="E19" s="10">
        <v>15</v>
      </c>
      <c r="F19" s="40">
        <f t="shared" si="0"/>
        <v>138930</v>
      </c>
      <c r="G19" s="20"/>
      <c r="H19" s="17"/>
      <c r="I19" s="18"/>
      <c r="J19" s="19"/>
      <c r="N19" s="33"/>
    </row>
    <row r="20" spans="2:14" x14ac:dyDescent="0.25">
      <c r="B20" s="7">
        <v>45643</v>
      </c>
      <c r="C20" s="57">
        <v>9282</v>
      </c>
      <c r="D20" s="9"/>
      <c r="E20" s="10">
        <v>15</v>
      </c>
      <c r="F20" s="40">
        <f t="shared" si="0"/>
        <v>139230</v>
      </c>
      <c r="G20" s="20"/>
      <c r="H20" s="17"/>
      <c r="I20" s="18"/>
      <c r="J20" s="19"/>
      <c r="N20" s="33"/>
    </row>
    <row r="21" spans="2:14" x14ac:dyDescent="0.25">
      <c r="B21" s="7">
        <v>45644</v>
      </c>
      <c r="C21" s="57">
        <v>9087</v>
      </c>
      <c r="D21" s="9"/>
      <c r="E21" s="10">
        <v>15</v>
      </c>
      <c r="F21" s="40">
        <f t="shared" si="0"/>
        <v>136305</v>
      </c>
      <c r="G21" s="20"/>
      <c r="H21" s="17"/>
      <c r="I21" s="18"/>
      <c r="J21" s="19"/>
      <c r="N21" s="33"/>
    </row>
    <row r="22" spans="2:14" x14ac:dyDescent="0.25">
      <c r="B22" s="7">
        <v>45645</v>
      </c>
      <c r="C22" s="57">
        <v>8913</v>
      </c>
      <c r="D22" s="9"/>
      <c r="E22" s="10">
        <v>15</v>
      </c>
      <c r="F22" s="40">
        <f t="shared" si="0"/>
        <v>133695</v>
      </c>
      <c r="G22" s="20"/>
      <c r="H22" s="17"/>
      <c r="I22" s="18"/>
      <c r="J22" s="19"/>
      <c r="N22" s="33"/>
    </row>
    <row r="23" spans="2:14" x14ac:dyDescent="0.25">
      <c r="B23" s="7">
        <v>45646</v>
      </c>
      <c r="C23" s="57">
        <v>9340</v>
      </c>
      <c r="D23" s="9"/>
      <c r="E23" s="10">
        <v>15</v>
      </c>
      <c r="F23" s="40">
        <f t="shared" si="0"/>
        <v>140100</v>
      </c>
      <c r="G23" s="20"/>
      <c r="H23" s="17"/>
      <c r="I23" s="18"/>
      <c r="J23" s="19"/>
      <c r="N23" s="33"/>
    </row>
    <row r="24" spans="2:14" x14ac:dyDescent="0.25">
      <c r="B24" s="7">
        <v>45647</v>
      </c>
      <c r="C24" s="57">
        <v>9146</v>
      </c>
      <c r="D24" s="9"/>
      <c r="E24" s="10">
        <v>15</v>
      </c>
      <c r="F24" s="40">
        <f t="shared" si="0"/>
        <v>137190</v>
      </c>
      <c r="G24" s="20"/>
      <c r="H24" s="17"/>
      <c r="I24" s="18"/>
      <c r="J24" s="19"/>
    </row>
    <row r="25" spans="2:14" x14ac:dyDescent="0.25">
      <c r="B25" s="7">
        <v>45648</v>
      </c>
      <c r="C25" s="57">
        <v>9204</v>
      </c>
      <c r="D25" s="9"/>
      <c r="E25" s="10">
        <v>15</v>
      </c>
      <c r="F25" s="40">
        <f t="shared" si="0"/>
        <v>138060</v>
      </c>
      <c r="G25" s="20"/>
      <c r="H25" s="17"/>
      <c r="I25" s="18"/>
      <c r="J25" s="19"/>
    </row>
    <row r="26" spans="2:14" x14ac:dyDescent="0.25">
      <c r="B26" s="7">
        <v>45649</v>
      </c>
      <c r="C26" s="57">
        <v>8854</v>
      </c>
      <c r="D26" s="9"/>
      <c r="E26" s="10">
        <v>15</v>
      </c>
      <c r="F26" s="40">
        <f t="shared" si="0"/>
        <v>132810</v>
      </c>
      <c r="G26" s="20"/>
      <c r="H26" s="17"/>
      <c r="I26" s="18"/>
      <c r="J26" s="19"/>
    </row>
    <row r="27" spans="2:14" x14ac:dyDescent="0.25">
      <c r="B27" s="7">
        <v>45650</v>
      </c>
      <c r="C27" s="57">
        <v>8136</v>
      </c>
      <c r="D27" s="9"/>
      <c r="E27" s="10">
        <v>15</v>
      </c>
      <c r="F27" s="40">
        <f t="shared" si="0"/>
        <v>122040</v>
      </c>
      <c r="G27" s="20"/>
      <c r="H27" s="17"/>
      <c r="I27" s="18"/>
      <c r="J27" s="19"/>
      <c r="M27" s="18" t="s">
        <v>34</v>
      </c>
      <c r="N27" s="47">
        <v>-3865564.4</v>
      </c>
    </row>
    <row r="28" spans="2:14" x14ac:dyDescent="0.25">
      <c r="B28" s="7">
        <v>45651</v>
      </c>
      <c r="C28" s="57">
        <v>8932</v>
      </c>
      <c r="D28" s="9"/>
      <c r="E28" s="10">
        <v>15</v>
      </c>
      <c r="F28" s="40">
        <f t="shared" si="0"/>
        <v>133980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57">
        <v>9126</v>
      </c>
      <c r="D29" s="9"/>
      <c r="E29" s="10">
        <v>15</v>
      </c>
      <c r="F29" s="40">
        <f t="shared" si="0"/>
        <v>136890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57">
        <v>9340</v>
      </c>
      <c r="D30" s="9"/>
      <c r="E30" s="10">
        <v>15</v>
      </c>
      <c r="F30" s="40">
        <f t="shared" si="0"/>
        <v>140100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57">
        <v>9515</v>
      </c>
      <c r="D31" s="9"/>
      <c r="E31" s="10">
        <v>15</v>
      </c>
      <c r="F31" s="40">
        <f t="shared" si="0"/>
        <v>142725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57">
        <v>9437</v>
      </c>
      <c r="D32" s="9"/>
      <c r="E32" s="10">
        <v>15</v>
      </c>
      <c r="F32" s="40">
        <f t="shared" si="0"/>
        <v>141555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57">
        <v>9262</v>
      </c>
      <c r="D33" s="9"/>
      <c r="E33" s="10">
        <v>15</v>
      </c>
      <c r="F33" s="40">
        <f t="shared" si="0"/>
        <v>138930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9592</v>
      </c>
      <c r="D34" s="43"/>
      <c r="E34" s="44">
        <v>15</v>
      </c>
      <c r="F34" s="45">
        <f t="shared" si="0"/>
        <v>143880</v>
      </c>
      <c r="G34" s="21"/>
      <c r="H34" s="22"/>
      <c r="I34" s="23"/>
      <c r="J34" s="24"/>
      <c r="N34" s="47">
        <f>SUM(N27:N33)</f>
        <v>-3865564.4</v>
      </c>
    </row>
    <row r="35" spans="2:14" x14ac:dyDescent="0.25">
      <c r="B35" s="48" t="s">
        <v>10</v>
      </c>
      <c r="C35" s="49">
        <f>SUM(C4:C34)</f>
        <v>277303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4201140.45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4159545</v>
      </c>
      <c r="L36" s="33">
        <f>J36-J4-J5-J6+J37</f>
        <v>4201140.45</v>
      </c>
      <c r="M36" s="33"/>
      <c r="N36" s="33">
        <f>L36-M36</f>
        <v>4201140.45</v>
      </c>
    </row>
    <row r="37" spans="2:14" x14ac:dyDescent="0.25">
      <c r="B37" s="27" t="s">
        <v>14</v>
      </c>
      <c r="C37" s="32">
        <f>C35</f>
        <v>277303</v>
      </c>
      <c r="D37" s="9">
        <f>D35/1.03</f>
        <v>0</v>
      </c>
      <c r="E37" s="10"/>
      <c r="F37" s="40">
        <f>SUM(F4:F36)</f>
        <v>4159545</v>
      </c>
      <c r="G37" s="20"/>
      <c r="H37" s="18" t="s">
        <v>15</v>
      </c>
      <c r="I37" s="18">
        <v>0.01</v>
      </c>
      <c r="J37" s="19">
        <f>J36*I37</f>
        <v>41595.450000000004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0</v>
      </c>
      <c r="M39" s="18"/>
      <c r="N39" s="47">
        <f>J39+N34</f>
        <v>-3865564.4</v>
      </c>
    </row>
    <row r="40" spans="2:14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  <c r="M40" s="18" t="s">
        <v>25</v>
      </c>
      <c r="N40" s="47"/>
    </row>
    <row r="41" spans="2:14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  <c r="M41" s="18" t="s">
        <v>32</v>
      </c>
      <c r="N41" s="47">
        <f>N40+N39</f>
        <v>-3865564.4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7"/>
  <sheetViews>
    <sheetView zoomScale="85" zoomScaleNormal="85" zoomScaleSheetLayoutView="85" workbookViewId="0">
      <selection activeCell="P21" sqref="P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44" bestFit="1" customWidth="1"/>
    <col min="23" max="23" width="10.28515625" bestFit="1" customWidth="1"/>
    <col min="24" max="24" width="5" bestFit="1" customWidth="1"/>
    <col min="25" max="25" width="8.7109375" bestFit="1" customWidth="1"/>
    <col min="26" max="26" width="10.28515625" bestFit="1" customWidth="1"/>
    <col min="27" max="27" width="10.85546875" bestFit="1" customWidth="1"/>
    <col min="28" max="28" width="11.28515625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9" t="s">
        <v>33</v>
      </c>
      <c r="C2" s="550"/>
      <c r="D2" s="550"/>
      <c r="E2" s="550"/>
      <c r="F2" s="550"/>
      <c r="G2" s="550"/>
      <c r="H2" s="550"/>
      <c r="I2" s="550"/>
      <c r="J2" s="55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0">
        <v>45677</v>
      </c>
      <c r="Q3" s="61" t="s">
        <v>35</v>
      </c>
      <c r="R3" s="60">
        <v>45677</v>
      </c>
      <c r="S3" s="61" t="s">
        <v>36</v>
      </c>
      <c r="T3" s="62">
        <v>22</v>
      </c>
      <c r="U3" s="61" t="s">
        <v>37</v>
      </c>
      <c r="V3" s="61" t="s">
        <v>38</v>
      </c>
      <c r="W3" s="63">
        <v>27000</v>
      </c>
      <c r="X3" s="61" t="s">
        <v>12</v>
      </c>
      <c r="Y3" s="64">
        <v>11.3</v>
      </c>
      <c r="Z3" s="65">
        <v>305100</v>
      </c>
      <c r="AA3" s="66"/>
      <c r="AB3" s="65">
        <v>305100</v>
      </c>
    </row>
    <row r="4" spans="2:29" x14ac:dyDescent="0.25">
      <c r="B4" s="7">
        <v>45658</v>
      </c>
      <c r="C4" s="8">
        <v>9184</v>
      </c>
      <c r="D4" s="9"/>
      <c r="E4" s="10">
        <v>17.149999999999999</v>
      </c>
      <c r="F4" s="40">
        <f>E4*C4</f>
        <v>157505.59999999998</v>
      </c>
      <c r="G4" s="12"/>
      <c r="H4" s="13" t="s">
        <v>6</v>
      </c>
      <c r="I4" s="14">
        <v>0.01</v>
      </c>
      <c r="J4" s="15"/>
      <c r="P4" s="93">
        <v>45716</v>
      </c>
      <c r="Q4" s="89" t="s">
        <v>53</v>
      </c>
      <c r="R4" s="93">
        <v>45688</v>
      </c>
      <c r="S4" s="89" t="s">
        <v>48</v>
      </c>
      <c r="T4" s="88">
        <v>26</v>
      </c>
      <c r="U4" s="89" t="s">
        <v>37</v>
      </c>
      <c r="V4" s="89" t="s">
        <v>54</v>
      </c>
      <c r="W4" s="87">
        <v>27000</v>
      </c>
      <c r="X4" s="89" t="s">
        <v>12</v>
      </c>
      <c r="Y4" s="92">
        <v>11.3</v>
      </c>
      <c r="Z4" s="91">
        <v>305100</v>
      </c>
      <c r="AA4" s="90"/>
      <c r="AB4" s="91">
        <v>305100</v>
      </c>
      <c r="AC4" s="94" t="s">
        <v>55</v>
      </c>
    </row>
    <row r="5" spans="2:29" x14ac:dyDescent="0.25">
      <c r="B5" s="7">
        <v>45659</v>
      </c>
      <c r="C5" s="8">
        <v>9379</v>
      </c>
      <c r="D5" s="9"/>
      <c r="E5" s="10">
        <v>17.149999999999999</v>
      </c>
      <c r="F5" s="40">
        <f t="shared" ref="F5:F34" si="0">E5*C5</f>
        <v>160849.84999999998</v>
      </c>
      <c r="G5" s="12"/>
      <c r="H5" s="13" t="s">
        <v>7</v>
      </c>
      <c r="I5" s="14">
        <v>1E-3</v>
      </c>
      <c r="J5" s="15"/>
      <c r="P5" s="58"/>
      <c r="Q5" s="58"/>
      <c r="R5" s="58"/>
      <c r="S5" s="58"/>
      <c r="T5" s="58"/>
      <c r="U5" s="58"/>
      <c r="V5" s="58" t="s">
        <v>41</v>
      </c>
      <c r="W5" s="58"/>
      <c r="X5" s="58"/>
      <c r="Y5" s="58"/>
      <c r="Z5" s="58"/>
      <c r="AA5" s="58"/>
      <c r="AB5" s="59">
        <v>-610200</v>
      </c>
    </row>
    <row r="6" spans="2:29" x14ac:dyDescent="0.25">
      <c r="B6" s="7">
        <v>45660</v>
      </c>
      <c r="C6" s="8">
        <v>8971</v>
      </c>
      <c r="D6" s="9"/>
      <c r="E6" s="10">
        <v>17.149999999999999</v>
      </c>
      <c r="F6" s="40">
        <f t="shared" si="0"/>
        <v>153852.65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>
        <v>9359</v>
      </c>
      <c r="D7" s="9"/>
      <c r="E7" s="10">
        <v>17.149999999999999</v>
      </c>
      <c r="F7" s="40">
        <f t="shared" si="0"/>
        <v>160506.84999999998</v>
      </c>
      <c r="G7" s="12"/>
      <c r="H7" s="13" t="s">
        <v>9</v>
      </c>
      <c r="I7" s="14"/>
      <c r="J7" s="15">
        <f>'ARALIK 2024'!J39*-1</f>
        <v>0</v>
      </c>
    </row>
    <row r="8" spans="2:29" x14ac:dyDescent="0.25">
      <c r="B8" s="7">
        <v>45662</v>
      </c>
      <c r="C8" s="8">
        <v>9107</v>
      </c>
      <c r="D8" s="9"/>
      <c r="E8" s="10">
        <v>17.149999999999999</v>
      </c>
      <c r="F8" s="40">
        <f t="shared" si="0"/>
        <v>156185.04999999999</v>
      </c>
      <c r="G8" s="16">
        <v>45677</v>
      </c>
      <c r="H8" s="17" t="s">
        <v>39</v>
      </c>
      <c r="I8" s="18" t="s">
        <v>40</v>
      </c>
      <c r="J8" s="19">
        <v>305100</v>
      </c>
    </row>
    <row r="9" spans="2:29" x14ac:dyDescent="0.25">
      <c r="B9" s="7">
        <v>45663</v>
      </c>
      <c r="C9" s="8">
        <v>9068</v>
      </c>
      <c r="D9" s="9"/>
      <c r="E9" s="10">
        <v>17.149999999999999</v>
      </c>
      <c r="F9" s="40">
        <f t="shared" si="0"/>
        <v>155516.19999999998</v>
      </c>
      <c r="G9" s="16">
        <v>45723</v>
      </c>
      <c r="H9" s="17" t="s">
        <v>42</v>
      </c>
      <c r="I9" s="18"/>
      <c r="J9" s="19">
        <v>960042.23</v>
      </c>
    </row>
    <row r="10" spans="2:29" x14ac:dyDescent="0.25">
      <c r="B10" s="7">
        <v>45664</v>
      </c>
      <c r="C10" s="8">
        <v>9223</v>
      </c>
      <c r="D10" s="9"/>
      <c r="E10" s="10">
        <v>17.149999999999999</v>
      </c>
      <c r="F10" s="40">
        <f t="shared" si="0"/>
        <v>158174.44999999998</v>
      </c>
      <c r="G10" s="16">
        <v>45716</v>
      </c>
      <c r="H10" s="17" t="s">
        <v>39</v>
      </c>
      <c r="I10" s="18" t="s">
        <v>40</v>
      </c>
      <c r="J10" s="19">
        <v>305100</v>
      </c>
    </row>
    <row r="11" spans="2:29" x14ac:dyDescent="0.25">
      <c r="B11" s="7">
        <v>45665</v>
      </c>
      <c r="C11" s="8">
        <v>12718</v>
      </c>
      <c r="D11" s="9"/>
      <c r="E11" s="10">
        <v>17.149999999999999</v>
      </c>
      <c r="F11" s="40">
        <f t="shared" si="0"/>
        <v>218113.69999999998</v>
      </c>
      <c r="G11" s="16">
        <v>45727</v>
      </c>
      <c r="H11" s="17" t="s">
        <v>56</v>
      </c>
      <c r="I11" s="18"/>
      <c r="J11" s="19">
        <v>694900</v>
      </c>
    </row>
    <row r="12" spans="2:29" x14ac:dyDescent="0.25">
      <c r="B12" s="7">
        <v>45666</v>
      </c>
      <c r="C12" s="8">
        <v>5786</v>
      </c>
      <c r="D12" s="9"/>
      <c r="E12" s="10">
        <v>17.149999999999999</v>
      </c>
      <c r="F12" s="40">
        <f t="shared" si="0"/>
        <v>99229.9</v>
      </c>
      <c r="G12" s="16">
        <v>45729</v>
      </c>
      <c r="H12" s="17" t="s">
        <v>56</v>
      </c>
      <c r="I12" s="18"/>
      <c r="J12" s="19">
        <v>1000000</v>
      </c>
    </row>
    <row r="13" spans="2:29" x14ac:dyDescent="0.25">
      <c r="B13" s="7">
        <v>45667</v>
      </c>
      <c r="C13" s="8">
        <v>9379</v>
      </c>
      <c r="D13" s="9"/>
      <c r="E13" s="10">
        <v>17.149999999999999</v>
      </c>
      <c r="F13" s="40">
        <f t="shared" si="0"/>
        <v>160849.84999999998</v>
      </c>
      <c r="G13" s="16">
        <v>45741</v>
      </c>
      <c r="H13" s="17" t="s">
        <v>56</v>
      </c>
      <c r="I13" s="18"/>
      <c r="J13" s="19">
        <v>500000</v>
      </c>
      <c r="L13" s="83">
        <v>2724</v>
      </c>
      <c r="M13" s="83">
        <v>-17.149999999999999</v>
      </c>
      <c r="N13" s="86">
        <f>L13*M13*1.01</f>
        <v>-47183.765999999996</v>
      </c>
    </row>
    <row r="14" spans="2:29" x14ac:dyDescent="0.25">
      <c r="B14" s="7">
        <v>45668</v>
      </c>
      <c r="C14" s="8">
        <v>12893</v>
      </c>
      <c r="D14" s="9"/>
      <c r="E14" s="10">
        <v>17.149999999999999</v>
      </c>
      <c r="F14" s="40">
        <f t="shared" si="0"/>
        <v>221114.94999999998</v>
      </c>
      <c r="G14" s="16">
        <v>45744</v>
      </c>
      <c r="H14" s="17" t="s">
        <v>56</v>
      </c>
      <c r="I14" s="18"/>
      <c r="J14" s="19">
        <v>500000</v>
      </c>
      <c r="L14" t="s">
        <v>51</v>
      </c>
    </row>
    <row r="15" spans="2:29" x14ac:dyDescent="0.25">
      <c r="B15" s="7">
        <v>45669</v>
      </c>
      <c r="C15" s="8">
        <v>5786</v>
      </c>
      <c r="D15" s="9"/>
      <c r="E15" s="10">
        <v>17.149999999999999</v>
      </c>
      <c r="F15" s="40">
        <f t="shared" si="0"/>
        <v>99229.9</v>
      </c>
      <c r="G15" s="20"/>
      <c r="H15" s="17"/>
      <c r="I15" s="18"/>
      <c r="J15" s="19"/>
    </row>
    <row r="16" spans="2:29" x14ac:dyDescent="0.25">
      <c r="B16" s="7">
        <v>45670</v>
      </c>
      <c r="C16" s="8">
        <v>9146</v>
      </c>
      <c r="D16" s="9"/>
      <c r="E16" s="10">
        <v>17.149999999999999</v>
      </c>
      <c r="F16" s="40">
        <f t="shared" si="0"/>
        <v>156853.9</v>
      </c>
      <c r="G16" s="20"/>
      <c r="H16" s="17"/>
      <c r="I16" s="18"/>
      <c r="J16" s="19"/>
      <c r="M16" s="33">
        <v>956668.13</v>
      </c>
    </row>
    <row r="17" spans="2:14" x14ac:dyDescent="0.25">
      <c r="B17" s="7">
        <v>45671</v>
      </c>
      <c r="C17" s="8">
        <v>9340</v>
      </c>
      <c r="D17" s="9"/>
      <c r="E17" s="10">
        <v>17.149999999999999</v>
      </c>
      <c r="F17" s="40">
        <f t="shared" si="0"/>
        <v>160181</v>
      </c>
      <c r="G17" s="20"/>
      <c r="H17" s="17"/>
      <c r="I17" s="18"/>
      <c r="J17" s="19"/>
      <c r="M17">
        <v>0</v>
      </c>
      <c r="N17" s="70"/>
    </row>
    <row r="18" spans="2:14" x14ac:dyDescent="0.25">
      <c r="B18" s="7">
        <v>45672</v>
      </c>
      <c r="C18" s="8">
        <v>9340</v>
      </c>
      <c r="D18" s="9"/>
      <c r="E18" s="10">
        <v>17.149999999999999</v>
      </c>
      <c r="F18" s="40">
        <f t="shared" si="0"/>
        <v>160181</v>
      </c>
      <c r="G18" s="20"/>
      <c r="H18" s="17"/>
      <c r="I18" s="18"/>
      <c r="J18" s="19"/>
      <c r="M18" s="33">
        <v>2876597.09</v>
      </c>
      <c r="N18" s="33"/>
    </row>
    <row r="19" spans="2:14" x14ac:dyDescent="0.25">
      <c r="B19" s="7">
        <v>45673</v>
      </c>
      <c r="C19" s="8">
        <v>9282</v>
      </c>
      <c r="D19" s="9"/>
      <c r="E19" s="10">
        <v>17.149999999999999</v>
      </c>
      <c r="F19" s="40">
        <f t="shared" si="0"/>
        <v>159186.29999999999</v>
      </c>
      <c r="G19" s="20"/>
      <c r="H19" s="17"/>
      <c r="I19" s="18"/>
      <c r="J19" s="19"/>
      <c r="M19" s="33">
        <v>479065.16</v>
      </c>
      <c r="N19" s="33"/>
    </row>
    <row r="20" spans="2:14" x14ac:dyDescent="0.25">
      <c r="B20" s="7">
        <v>45674</v>
      </c>
      <c r="C20" s="8">
        <v>8777</v>
      </c>
      <c r="D20" s="9"/>
      <c r="E20" s="10">
        <v>17.149999999999999</v>
      </c>
      <c r="F20" s="40">
        <f t="shared" si="0"/>
        <v>150525.54999999999</v>
      </c>
      <c r="G20" s="20"/>
      <c r="H20" s="17"/>
      <c r="I20" s="18"/>
      <c r="J20" s="19"/>
      <c r="M20" s="81"/>
      <c r="N20" s="33"/>
    </row>
    <row r="21" spans="2:14" x14ac:dyDescent="0.25">
      <c r="B21" s="7">
        <v>45675</v>
      </c>
      <c r="C21" s="8">
        <v>9262</v>
      </c>
      <c r="D21" s="9"/>
      <c r="E21" s="10">
        <v>17.149999999999999</v>
      </c>
      <c r="F21" s="40">
        <f t="shared" si="0"/>
        <v>158843.29999999999</v>
      </c>
      <c r="G21" s="20"/>
      <c r="H21" s="17"/>
      <c r="I21" s="18"/>
      <c r="J21" s="19"/>
      <c r="M21" s="33">
        <f>SUM(M16:M20)</f>
        <v>4312330.38</v>
      </c>
      <c r="N21" s="33"/>
    </row>
    <row r="22" spans="2:14" x14ac:dyDescent="0.25">
      <c r="B22" s="7">
        <v>45676</v>
      </c>
      <c r="C22" s="8">
        <v>9437</v>
      </c>
      <c r="D22" s="9"/>
      <c r="E22" s="10">
        <v>17.149999999999999</v>
      </c>
      <c r="F22" s="40">
        <f t="shared" si="0"/>
        <v>161844.54999999999</v>
      </c>
      <c r="G22" s="20"/>
      <c r="H22" s="17"/>
      <c r="I22" s="18"/>
      <c r="J22" s="19"/>
      <c r="M22" s="81"/>
      <c r="N22" s="33"/>
    </row>
    <row r="23" spans="2:14" x14ac:dyDescent="0.25">
      <c r="B23" s="7">
        <v>45677</v>
      </c>
      <c r="C23" s="8">
        <v>9126</v>
      </c>
      <c r="D23" s="9"/>
      <c r="E23" s="10">
        <v>17.149999999999999</v>
      </c>
      <c r="F23" s="40">
        <f t="shared" si="0"/>
        <v>156510.9</v>
      </c>
      <c r="G23" s="20"/>
      <c r="H23" s="17"/>
      <c r="I23" s="18"/>
      <c r="J23" s="19"/>
      <c r="N23" s="33"/>
    </row>
    <row r="24" spans="2:14" x14ac:dyDescent="0.25">
      <c r="B24" s="7">
        <v>45678</v>
      </c>
      <c r="C24" s="8">
        <v>9165</v>
      </c>
      <c r="D24" s="9"/>
      <c r="E24" s="10">
        <v>17.149999999999999</v>
      </c>
      <c r="F24" s="40">
        <f t="shared" si="0"/>
        <v>157179.75</v>
      </c>
      <c r="G24" s="20"/>
      <c r="H24" s="17"/>
      <c r="I24" s="18"/>
      <c r="J24" s="19"/>
    </row>
    <row r="25" spans="2:14" x14ac:dyDescent="0.25">
      <c r="B25" s="7">
        <v>45679</v>
      </c>
      <c r="C25" s="8">
        <v>9204</v>
      </c>
      <c r="D25" s="9"/>
      <c r="E25" s="10">
        <v>17.149999999999999</v>
      </c>
      <c r="F25" s="40">
        <f t="shared" si="0"/>
        <v>157848.59999999998</v>
      </c>
      <c r="G25" s="20"/>
      <c r="H25" s="17"/>
      <c r="I25" s="18"/>
      <c r="J25" s="19"/>
    </row>
    <row r="26" spans="2:14" x14ac:dyDescent="0.25">
      <c r="B26" s="7">
        <v>45680</v>
      </c>
      <c r="C26" s="8">
        <v>9243</v>
      </c>
      <c r="D26" s="9"/>
      <c r="E26" s="10">
        <v>17.149999999999999</v>
      </c>
      <c r="F26" s="40">
        <f t="shared" si="0"/>
        <v>158517.44999999998</v>
      </c>
      <c r="G26" s="20"/>
      <c r="H26" s="17"/>
      <c r="I26" s="18"/>
      <c r="J26" s="19"/>
      <c r="L26" s="67"/>
    </row>
    <row r="27" spans="2:14" x14ac:dyDescent="0.25">
      <c r="B27" s="7">
        <v>45681</v>
      </c>
      <c r="C27" s="8">
        <v>9126</v>
      </c>
      <c r="D27" s="9"/>
      <c r="E27" s="10">
        <v>17.149999999999999</v>
      </c>
      <c r="F27" s="40">
        <f t="shared" si="0"/>
        <v>156510.9</v>
      </c>
      <c r="G27" s="20"/>
      <c r="H27" s="17"/>
      <c r="I27" s="18"/>
      <c r="J27" s="19"/>
      <c r="L27" s="67"/>
      <c r="M27" s="18" t="s">
        <v>34</v>
      </c>
      <c r="N27" s="47">
        <v>-3865564.4</v>
      </c>
    </row>
    <row r="28" spans="2:14" x14ac:dyDescent="0.25">
      <c r="B28" s="7">
        <v>45682</v>
      </c>
      <c r="C28" s="71">
        <v>6447</v>
      </c>
      <c r="D28" s="9"/>
      <c r="E28" s="10">
        <v>17.149999999999999</v>
      </c>
      <c r="F28" s="40">
        <f t="shared" si="0"/>
        <v>110566.04999999999</v>
      </c>
      <c r="G28" s="20"/>
      <c r="H28" s="17"/>
      <c r="I28" s="18"/>
      <c r="J28" s="19"/>
      <c r="L28" s="67">
        <v>9171</v>
      </c>
      <c r="M28" s="18"/>
      <c r="N28" s="47"/>
    </row>
    <row r="29" spans="2:14" x14ac:dyDescent="0.25">
      <c r="B29" s="7">
        <v>45683</v>
      </c>
      <c r="C29" s="8">
        <v>9049</v>
      </c>
      <c r="D29" s="9"/>
      <c r="E29" s="10">
        <v>17.149999999999999</v>
      </c>
      <c r="F29" s="40">
        <f t="shared" si="0"/>
        <v>155190.34999999998</v>
      </c>
      <c r="G29" s="20"/>
      <c r="H29" s="17"/>
      <c r="I29" s="18"/>
      <c r="J29" s="19"/>
      <c r="L29" s="67">
        <f>L28-C28</f>
        <v>2724</v>
      </c>
      <c r="M29" s="18"/>
      <c r="N29" s="47"/>
    </row>
    <row r="30" spans="2:14" x14ac:dyDescent="0.25">
      <c r="B30" s="7">
        <v>45684</v>
      </c>
      <c r="C30" s="8">
        <v>9437</v>
      </c>
      <c r="D30" s="9"/>
      <c r="E30" s="10">
        <v>17.149999999999999</v>
      </c>
      <c r="F30" s="40">
        <f t="shared" si="0"/>
        <v>161844.54999999999</v>
      </c>
      <c r="G30" s="20"/>
      <c r="H30" s="17"/>
      <c r="I30" s="18"/>
      <c r="J30" s="19"/>
      <c r="L30" s="67"/>
      <c r="M30" s="18"/>
      <c r="N30" s="47"/>
    </row>
    <row r="31" spans="2:14" x14ac:dyDescent="0.25">
      <c r="B31" s="7">
        <v>45685</v>
      </c>
      <c r="C31" s="8">
        <v>0</v>
      </c>
      <c r="D31" s="9"/>
      <c r="E31" s="10">
        <v>17.149999999999999</v>
      </c>
      <c r="F31" s="40">
        <f t="shared" si="0"/>
        <v>0</v>
      </c>
      <c r="G31" s="20"/>
      <c r="H31" s="17"/>
      <c r="I31" s="18"/>
      <c r="J31" s="19"/>
      <c r="L31" s="67"/>
      <c r="M31" s="18"/>
      <c r="N31" s="47"/>
    </row>
    <row r="32" spans="2:14" x14ac:dyDescent="0.25">
      <c r="B32" s="7">
        <v>45686</v>
      </c>
      <c r="C32" s="8">
        <v>0</v>
      </c>
      <c r="D32" s="9"/>
      <c r="E32" s="10">
        <v>17.149999999999999</v>
      </c>
      <c r="F32" s="40">
        <f t="shared" si="0"/>
        <v>0</v>
      </c>
      <c r="G32" s="20"/>
      <c r="H32" s="17"/>
      <c r="I32" s="18"/>
      <c r="J32" s="19"/>
      <c r="L32" s="67"/>
      <c r="M32" s="18"/>
      <c r="N32" s="47"/>
    </row>
    <row r="33" spans="2:14" x14ac:dyDescent="0.25">
      <c r="B33" s="7">
        <v>45687</v>
      </c>
      <c r="C33" s="8">
        <v>0</v>
      </c>
      <c r="D33" s="9"/>
      <c r="E33" s="10">
        <v>17.149999999999999</v>
      </c>
      <c r="F33" s="40">
        <f t="shared" si="0"/>
        <v>0</v>
      </c>
      <c r="G33" s="85"/>
      <c r="H33" s="17"/>
      <c r="I33" s="18"/>
      <c r="J33" s="19"/>
      <c r="M33" s="18"/>
      <c r="N33" s="47"/>
    </row>
    <row r="34" spans="2:14" ht="15.75" thickBot="1" x14ac:dyDescent="0.3">
      <c r="B34" s="41">
        <v>45688</v>
      </c>
      <c r="C34" s="82">
        <v>0</v>
      </c>
      <c r="D34" s="43"/>
      <c r="E34" s="10">
        <v>17.149999999999999</v>
      </c>
      <c r="F34" s="45">
        <f t="shared" si="0"/>
        <v>0</v>
      </c>
      <c r="G34" s="21"/>
      <c r="H34" s="22"/>
      <c r="I34" s="23"/>
      <c r="J34" s="24"/>
      <c r="N34" s="47">
        <f>SUM(N27:N33)</f>
        <v>-3865564.4</v>
      </c>
    </row>
    <row r="35" spans="2:14" x14ac:dyDescent="0.25">
      <c r="B35" s="34" t="s">
        <v>10</v>
      </c>
      <c r="C35" s="35">
        <f>SUM(C4:C34)</f>
        <v>246234</v>
      </c>
      <c r="D35" s="36">
        <f>SUM(D4:D34)</f>
        <v>0</v>
      </c>
      <c r="E35" s="37"/>
      <c r="F35" s="38" t="s">
        <v>4</v>
      </c>
      <c r="G35" s="25"/>
      <c r="H35" s="552" t="s">
        <v>11</v>
      </c>
      <c r="I35" s="552"/>
      <c r="J35" s="26">
        <f>SUM(J4:J34)</f>
        <v>4265142.2300000004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553" t="s">
        <v>13</v>
      </c>
      <c r="I36" s="553"/>
      <c r="J36" s="19">
        <f>F36+F37</f>
        <v>4222913.0999999987</v>
      </c>
      <c r="L36" s="33">
        <f>J36-J4-J5-J6+J37</f>
        <v>4265142.2309999987</v>
      </c>
      <c r="M36" s="33">
        <v>4312330.38</v>
      </c>
      <c r="N36" s="33">
        <f>L36-M36</f>
        <v>-47188.14900000114</v>
      </c>
    </row>
    <row r="37" spans="2:14" x14ac:dyDescent="0.25">
      <c r="B37" s="27" t="s">
        <v>14</v>
      </c>
      <c r="C37" s="32">
        <f>C35</f>
        <v>246234</v>
      </c>
      <c r="D37" s="9">
        <f>D35/1.03</f>
        <v>0</v>
      </c>
      <c r="E37" s="10"/>
      <c r="F37" s="11">
        <f>SUM(F4:F36)</f>
        <v>4222913.0999999987</v>
      </c>
      <c r="G37" s="20"/>
      <c r="H37" s="18" t="s">
        <v>15</v>
      </c>
      <c r="I37" s="18">
        <v>0.01</v>
      </c>
      <c r="J37" s="19">
        <f>J36*I37</f>
        <v>42229.130999999987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554" t="s">
        <v>16</v>
      </c>
      <c r="C39" s="555"/>
      <c r="D39" s="28"/>
      <c r="E39" s="10"/>
      <c r="F39" s="29"/>
      <c r="G39" s="30"/>
      <c r="H39" s="556" t="s">
        <v>17</v>
      </c>
      <c r="I39" s="556"/>
      <c r="J39" s="31">
        <f>J36+J37+J38-J35</f>
        <v>9.999983012676239E-4</v>
      </c>
      <c r="M39" s="18"/>
      <c r="N39" s="47">
        <f>J39+N34</f>
        <v>-3865564.3990000016</v>
      </c>
    </row>
    <row r="40" spans="2:14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  <c r="M40" s="18" t="s">
        <v>25</v>
      </c>
      <c r="N40" s="47">
        <v>-2575935.5</v>
      </c>
    </row>
    <row r="41" spans="2:14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  <c r="M41" s="18" t="s">
        <v>32</v>
      </c>
      <c r="N41" s="47">
        <f>N40+N39</f>
        <v>-6441499.8990000021</v>
      </c>
    </row>
    <row r="42" spans="2:14" x14ac:dyDescent="0.25">
      <c r="J42" s="33"/>
    </row>
    <row r="43" spans="2:14" x14ac:dyDescent="0.25">
      <c r="J43" s="33"/>
    </row>
    <row r="44" spans="2:14" x14ac:dyDescent="0.25">
      <c r="N44" s="33"/>
    </row>
    <row r="45" spans="2:14" x14ac:dyDescent="0.25">
      <c r="N45" s="33"/>
    </row>
    <row r="46" spans="2:14" x14ac:dyDescent="0.25">
      <c r="N46" s="33"/>
    </row>
    <row r="47" spans="2:14" x14ac:dyDescent="0.25">
      <c r="N47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8"/>
  <sheetViews>
    <sheetView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44" bestFit="1" customWidth="1"/>
    <col min="23" max="23" width="10.28515625" bestFit="1" customWidth="1"/>
    <col min="24" max="24" width="5" bestFit="1" customWidth="1"/>
    <col min="25" max="25" width="8.7109375" bestFit="1" customWidth="1"/>
    <col min="26" max="26" width="10.2851562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9" t="s">
        <v>33</v>
      </c>
      <c r="C2" s="550"/>
      <c r="D2" s="550"/>
      <c r="E2" s="550"/>
      <c r="F2" s="550"/>
      <c r="G2" s="550"/>
      <c r="H2" s="550"/>
      <c r="I2" s="550"/>
      <c r="J2" s="551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322586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0">
        <v>45677</v>
      </c>
      <c r="Q3" s="61" t="s">
        <v>35</v>
      </c>
      <c r="R3" s="60">
        <v>45677</v>
      </c>
      <c r="S3" s="61" t="s">
        <v>36</v>
      </c>
      <c r="T3" s="62">
        <v>22</v>
      </c>
      <c r="U3" s="61" t="s">
        <v>37</v>
      </c>
      <c r="V3" s="61" t="s">
        <v>38</v>
      </c>
      <c r="W3" s="63">
        <v>27000</v>
      </c>
      <c r="X3" s="61" t="s">
        <v>12</v>
      </c>
      <c r="Y3" s="64">
        <v>11.3</v>
      </c>
      <c r="Z3" s="65">
        <v>305100</v>
      </c>
      <c r="AA3" s="66"/>
      <c r="AB3" s="65">
        <v>305100</v>
      </c>
    </row>
    <row r="4" spans="2:29" x14ac:dyDescent="0.25">
      <c r="B4" s="7">
        <v>45689</v>
      </c>
      <c r="C4" s="8">
        <v>10136</v>
      </c>
      <c r="D4" s="9"/>
      <c r="E4" s="10">
        <v>18</v>
      </c>
      <c r="F4" s="40">
        <f>E4*C4</f>
        <v>182448</v>
      </c>
      <c r="G4" s="12"/>
      <c r="H4" s="13" t="s">
        <v>6</v>
      </c>
      <c r="I4" s="14">
        <v>0.01</v>
      </c>
      <c r="J4" s="15"/>
      <c r="P4" s="93">
        <v>45716</v>
      </c>
      <c r="Q4" s="89" t="s">
        <v>53</v>
      </c>
      <c r="R4" s="93">
        <v>45688</v>
      </c>
      <c r="S4" s="89" t="s">
        <v>48</v>
      </c>
      <c r="T4" s="88">
        <v>26</v>
      </c>
      <c r="U4" s="89" t="s">
        <v>37</v>
      </c>
      <c r="V4" s="89" t="s">
        <v>54</v>
      </c>
      <c r="W4" s="87">
        <v>27000</v>
      </c>
      <c r="X4" s="89" t="s">
        <v>12</v>
      </c>
      <c r="Y4" s="92">
        <v>11.3</v>
      </c>
      <c r="Z4" s="91">
        <v>305100</v>
      </c>
      <c r="AA4" s="90"/>
      <c r="AB4" s="91">
        <v>305100</v>
      </c>
      <c r="AC4" s="94" t="s">
        <v>55</v>
      </c>
    </row>
    <row r="5" spans="2:29" x14ac:dyDescent="0.25">
      <c r="B5" s="7">
        <v>45690</v>
      </c>
      <c r="C5" s="8">
        <v>9534</v>
      </c>
      <c r="D5" s="9"/>
      <c r="E5" s="10">
        <v>18</v>
      </c>
      <c r="F5" s="40">
        <f t="shared" ref="F5:F34" si="0">E5*C5</f>
        <v>171612</v>
      </c>
      <c r="G5" s="12"/>
      <c r="H5" s="13" t="s">
        <v>7</v>
      </c>
      <c r="I5" s="14">
        <v>1E-3</v>
      </c>
      <c r="J5" s="15"/>
      <c r="P5" s="58"/>
      <c r="Q5" s="58"/>
      <c r="R5" s="58"/>
      <c r="S5" s="58"/>
      <c r="T5" s="58"/>
      <c r="U5" s="58"/>
      <c r="V5" s="58" t="s">
        <v>41</v>
      </c>
      <c r="W5" s="58"/>
      <c r="X5" s="58"/>
      <c r="Y5" s="58"/>
      <c r="Z5" s="58"/>
      <c r="AA5" s="58"/>
      <c r="AB5" s="59">
        <v>-610200</v>
      </c>
    </row>
    <row r="6" spans="2:29" x14ac:dyDescent="0.25">
      <c r="B6" s="7">
        <v>45691</v>
      </c>
      <c r="C6" s="8">
        <v>9456</v>
      </c>
      <c r="D6" s="9"/>
      <c r="E6" s="10">
        <v>18</v>
      </c>
      <c r="F6" s="40">
        <f t="shared" si="0"/>
        <v>170208</v>
      </c>
      <c r="G6" s="12"/>
      <c r="H6" s="13" t="s">
        <v>8</v>
      </c>
      <c r="I6" s="14"/>
      <c r="J6" s="15"/>
      <c r="M6" s="33">
        <v>651153.87</v>
      </c>
      <c r="P6" s="78">
        <v>45707</v>
      </c>
      <c r="Q6" s="73" t="s">
        <v>35</v>
      </c>
      <c r="R6" s="78">
        <v>45707</v>
      </c>
      <c r="S6" s="73" t="s">
        <v>48</v>
      </c>
      <c r="T6" s="79">
        <v>13</v>
      </c>
      <c r="U6" s="73" t="s">
        <v>37</v>
      </c>
      <c r="V6" s="73" t="s">
        <v>38</v>
      </c>
      <c r="W6" s="75">
        <v>27000</v>
      </c>
      <c r="X6" s="73" t="s">
        <v>12</v>
      </c>
      <c r="Y6" s="76">
        <v>11.3</v>
      </c>
      <c r="Z6" s="74">
        <v>305100</v>
      </c>
      <c r="AA6" s="77"/>
      <c r="AB6" s="74">
        <v>305100</v>
      </c>
    </row>
    <row r="7" spans="2:29" x14ac:dyDescent="0.25">
      <c r="B7" s="7">
        <v>45692</v>
      </c>
      <c r="C7" s="8">
        <v>9437</v>
      </c>
      <c r="D7" s="9"/>
      <c r="E7" s="10">
        <v>18</v>
      </c>
      <c r="F7" s="40">
        <f t="shared" si="0"/>
        <v>169866</v>
      </c>
      <c r="G7" s="12"/>
      <c r="H7" s="13" t="s">
        <v>9</v>
      </c>
      <c r="I7" s="14"/>
      <c r="J7" s="15">
        <f>'OCAK 2025'!J39*-1</f>
        <v>-9.999983012676239E-4</v>
      </c>
      <c r="M7">
        <v>0</v>
      </c>
      <c r="P7" s="117">
        <v>45735</v>
      </c>
      <c r="Q7" s="113" t="s">
        <v>63</v>
      </c>
      <c r="R7" s="117">
        <v>45716</v>
      </c>
      <c r="S7" s="113" t="s">
        <v>48</v>
      </c>
      <c r="T7" s="112">
        <v>41</v>
      </c>
      <c r="U7" s="113" t="s">
        <v>37</v>
      </c>
      <c r="V7" s="113" t="s">
        <v>64</v>
      </c>
      <c r="W7" s="111">
        <v>27800</v>
      </c>
      <c r="X7" s="113" t="s">
        <v>12</v>
      </c>
      <c r="Y7" s="116">
        <v>12.1</v>
      </c>
      <c r="Z7" s="115">
        <v>336380</v>
      </c>
      <c r="AA7" s="114"/>
      <c r="AB7" s="115">
        <v>336380</v>
      </c>
      <c r="AC7" s="118" t="s">
        <v>62</v>
      </c>
    </row>
    <row r="8" spans="2:29" x14ac:dyDescent="0.25">
      <c r="B8" s="7">
        <v>45693</v>
      </c>
      <c r="C8" s="8">
        <v>0</v>
      </c>
      <c r="D8" s="9"/>
      <c r="E8" s="10">
        <v>18</v>
      </c>
      <c r="F8" s="40">
        <f t="shared" si="0"/>
        <v>0</v>
      </c>
      <c r="G8" s="16">
        <v>45707</v>
      </c>
      <c r="H8" s="17" t="s">
        <v>50</v>
      </c>
      <c r="I8" s="18"/>
      <c r="J8" s="19">
        <v>305100</v>
      </c>
      <c r="M8" s="33">
        <v>519887.5</v>
      </c>
      <c r="P8" s="125">
        <v>45735</v>
      </c>
      <c r="Q8" s="121" t="s">
        <v>63</v>
      </c>
      <c r="R8" s="125">
        <v>45716</v>
      </c>
      <c r="S8" s="121" t="s">
        <v>48</v>
      </c>
      <c r="T8" s="120">
        <v>42</v>
      </c>
      <c r="U8" s="121" t="s">
        <v>37</v>
      </c>
      <c r="V8" s="121" t="s">
        <v>64</v>
      </c>
      <c r="W8" s="119">
        <v>28040</v>
      </c>
      <c r="X8" s="121" t="s">
        <v>12</v>
      </c>
      <c r="Y8" s="124">
        <v>12.1</v>
      </c>
      <c r="Z8" s="123">
        <v>339284</v>
      </c>
      <c r="AA8" s="122"/>
      <c r="AB8" s="123">
        <v>339284</v>
      </c>
      <c r="AC8" s="126" t="s">
        <v>62</v>
      </c>
    </row>
    <row r="9" spans="2:29" x14ac:dyDescent="0.25">
      <c r="B9" s="7">
        <v>45694</v>
      </c>
      <c r="C9" s="8">
        <v>0</v>
      </c>
      <c r="D9" s="9"/>
      <c r="E9" s="10">
        <v>18</v>
      </c>
      <c r="F9" s="40">
        <f t="shared" si="0"/>
        <v>0</v>
      </c>
      <c r="G9" s="16">
        <v>45716</v>
      </c>
      <c r="H9" s="17" t="s">
        <v>52</v>
      </c>
      <c r="I9" s="18"/>
      <c r="J9" s="19">
        <v>70596</v>
      </c>
      <c r="M9">
        <v>0</v>
      </c>
      <c r="P9" s="133">
        <v>45741</v>
      </c>
      <c r="Q9" s="129" t="s">
        <v>67</v>
      </c>
      <c r="R9" s="133">
        <v>45716</v>
      </c>
      <c r="S9" s="129" t="s">
        <v>48</v>
      </c>
      <c r="T9" s="128">
        <v>47</v>
      </c>
      <c r="U9" s="129" t="s">
        <v>37</v>
      </c>
      <c r="V9" s="129" t="s">
        <v>64</v>
      </c>
      <c r="W9" s="127">
        <v>26180</v>
      </c>
      <c r="X9" s="129" t="s">
        <v>12</v>
      </c>
      <c r="Y9" s="132">
        <v>12.1</v>
      </c>
      <c r="Z9" s="131">
        <v>316778</v>
      </c>
      <c r="AA9" s="130"/>
      <c r="AB9" s="131">
        <v>316778</v>
      </c>
      <c r="AC9" s="136" t="s">
        <v>68</v>
      </c>
    </row>
    <row r="10" spans="2:29" x14ac:dyDescent="0.25">
      <c r="B10" s="7">
        <v>45695</v>
      </c>
      <c r="C10" s="8">
        <v>0</v>
      </c>
      <c r="D10" s="9"/>
      <c r="E10" s="10">
        <v>18</v>
      </c>
      <c r="F10" s="40">
        <f t="shared" si="0"/>
        <v>0</v>
      </c>
      <c r="G10" s="16">
        <v>45735</v>
      </c>
      <c r="H10" s="17" t="s">
        <v>65</v>
      </c>
      <c r="I10" s="18"/>
      <c r="J10" s="19">
        <v>336380</v>
      </c>
      <c r="M10" s="33">
        <v>1123714.1200000001</v>
      </c>
      <c r="P10" s="133">
        <v>45741</v>
      </c>
      <c r="Q10" s="129" t="s">
        <v>67</v>
      </c>
      <c r="R10" s="133">
        <v>45716</v>
      </c>
      <c r="S10" s="129" t="s">
        <v>48</v>
      </c>
      <c r="T10" s="128">
        <v>48</v>
      </c>
      <c r="U10" s="129" t="s">
        <v>37</v>
      </c>
      <c r="V10" s="129" t="s">
        <v>64</v>
      </c>
      <c r="W10" s="127">
        <v>26200</v>
      </c>
      <c r="X10" s="129" t="s">
        <v>12</v>
      </c>
      <c r="Y10" s="132">
        <v>12.1</v>
      </c>
      <c r="Z10" s="131">
        <v>317020</v>
      </c>
      <c r="AA10" s="130"/>
      <c r="AB10" s="131">
        <v>317020</v>
      </c>
      <c r="AC10" s="136" t="s">
        <v>62</v>
      </c>
    </row>
    <row r="11" spans="2:29" x14ac:dyDescent="0.25">
      <c r="B11" s="7">
        <v>45696</v>
      </c>
      <c r="C11" s="8">
        <v>0</v>
      </c>
      <c r="D11" s="9"/>
      <c r="E11" s="10">
        <v>18</v>
      </c>
      <c r="F11" s="40">
        <f t="shared" si="0"/>
        <v>0</v>
      </c>
      <c r="G11" s="16">
        <v>45735</v>
      </c>
      <c r="H11" s="17" t="s">
        <v>66</v>
      </c>
      <c r="I11" s="18"/>
      <c r="J11" s="19">
        <v>339284</v>
      </c>
      <c r="M11" s="33"/>
      <c r="P11" s="58"/>
      <c r="Q11" s="58"/>
      <c r="R11" s="58"/>
      <c r="S11" s="58"/>
      <c r="T11" s="58"/>
      <c r="U11" s="58"/>
      <c r="V11" s="58" t="s">
        <v>49</v>
      </c>
      <c r="W11" s="58"/>
      <c r="X11" s="58"/>
      <c r="Y11" s="58"/>
      <c r="Z11" s="58"/>
      <c r="AA11" s="58"/>
      <c r="AB11" s="72">
        <v>-1614562</v>
      </c>
    </row>
    <row r="12" spans="2:29" x14ac:dyDescent="0.25">
      <c r="B12" s="7">
        <v>45697</v>
      </c>
      <c r="C12" s="8">
        <v>0</v>
      </c>
      <c r="D12" s="9"/>
      <c r="E12" s="10">
        <v>18</v>
      </c>
      <c r="F12" s="40">
        <f t="shared" si="0"/>
        <v>0</v>
      </c>
      <c r="G12" s="16">
        <v>45741</v>
      </c>
      <c r="H12" s="17" t="s">
        <v>69</v>
      </c>
      <c r="I12" s="18"/>
      <c r="J12" s="19">
        <v>316778</v>
      </c>
      <c r="L12" t="s">
        <v>45</v>
      </c>
      <c r="M12" s="33">
        <v>1099811.32</v>
      </c>
      <c r="P12" s="108">
        <v>45727</v>
      </c>
      <c r="Q12" s="107" t="s">
        <v>57</v>
      </c>
      <c r="R12" s="108">
        <v>45747</v>
      </c>
      <c r="S12" s="107" t="s">
        <v>48</v>
      </c>
      <c r="T12" s="106">
        <v>34</v>
      </c>
      <c r="U12" s="107" t="s">
        <v>37</v>
      </c>
      <c r="V12" s="107" t="s">
        <v>58</v>
      </c>
      <c r="W12" s="105">
        <v>26660</v>
      </c>
      <c r="X12" s="107" t="s">
        <v>12</v>
      </c>
      <c r="Y12" s="104">
        <v>12.1</v>
      </c>
      <c r="Z12" s="103">
        <v>322586</v>
      </c>
      <c r="AA12" s="101"/>
      <c r="AB12" s="103">
        <v>322586</v>
      </c>
      <c r="AC12" s="109" t="s">
        <v>59</v>
      </c>
    </row>
    <row r="13" spans="2:29" x14ac:dyDescent="0.25">
      <c r="B13" s="7">
        <v>45698</v>
      </c>
      <c r="C13" s="8">
        <v>0</v>
      </c>
      <c r="D13" s="9"/>
      <c r="E13" s="10">
        <v>18</v>
      </c>
      <c r="F13" s="40">
        <f t="shared" si="0"/>
        <v>0</v>
      </c>
      <c r="G13" s="16">
        <v>45741</v>
      </c>
      <c r="H13" s="17" t="s">
        <v>70</v>
      </c>
      <c r="I13" s="18"/>
      <c r="J13" s="19">
        <v>317020</v>
      </c>
      <c r="L13" t="s">
        <v>46</v>
      </c>
      <c r="M13" s="33">
        <v>170574.68</v>
      </c>
    </row>
    <row r="14" spans="2:29" x14ac:dyDescent="0.25">
      <c r="B14" s="7">
        <v>45699</v>
      </c>
      <c r="C14" s="8">
        <v>5301</v>
      </c>
      <c r="D14" s="9"/>
      <c r="E14" s="10">
        <v>18</v>
      </c>
      <c r="F14" s="40">
        <f t="shared" si="0"/>
        <v>95418</v>
      </c>
      <c r="G14" s="16">
        <v>45730</v>
      </c>
      <c r="H14" s="17" t="s">
        <v>71</v>
      </c>
      <c r="I14" s="18"/>
      <c r="J14" s="19">
        <v>-70596</v>
      </c>
      <c r="M14" s="33">
        <f>SUM(M6:M13)</f>
        <v>3565141.4900000007</v>
      </c>
      <c r="P14" s="135"/>
      <c r="Q14" s="136"/>
      <c r="R14" s="135"/>
      <c r="S14" s="136"/>
      <c r="T14" s="137"/>
      <c r="U14" s="136"/>
      <c r="V14" s="136"/>
      <c r="W14" s="140"/>
      <c r="X14" s="136"/>
      <c r="Y14" s="138"/>
      <c r="Z14" s="139"/>
      <c r="AA14" s="134"/>
      <c r="AB14" s="139"/>
      <c r="AC14" s="136"/>
    </row>
    <row r="15" spans="2:29" x14ac:dyDescent="0.25">
      <c r="B15" s="7">
        <v>45700</v>
      </c>
      <c r="C15" s="8">
        <v>9049</v>
      </c>
      <c r="D15" s="9"/>
      <c r="E15" s="10">
        <v>18</v>
      </c>
      <c r="F15" s="40">
        <f t="shared" si="0"/>
        <v>162882</v>
      </c>
      <c r="G15" s="16">
        <v>45762</v>
      </c>
      <c r="H15" s="17" t="s">
        <v>72</v>
      </c>
      <c r="I15" s="18"/>
      <c r="J15" s="19">
        <v>-316778</v>
      </c>
      <c r="P15" s="135"/>
      <c r="Q15" s="136"/>
      <c r="R15" s="135"/>
      <c r="S15" s="136"/>
      <c r="T15" s="137"/>
      <c r="U15" s="136"/>
      <c r="V15" s="136"/>
      <c r="W15" s="140"/>
      <c r="X15" s="136"/>
      <c r="Y15" s="138"/>
      <c r="Z15" s="139"/>
      <c r="AA15" s="134"/>
      <c r="AB15" s="139"/>
      <c r="AC15" s="136"/>
    </row>
    <row r="16" spans="2:29" x14ac:dyDescent="0.25">
      <c r="B16" s="7">
        <v>45701</v>
      </c>
      <c r="C16" s="8">
        <v>9243</v>
      </c>
      <c r="D16" s="9"/>
      <c r="E16" s="10">
        <v>18</v>
      </c>
      <c r="F16" s="40">
        <f t="shared" si="0"/>
        <v>166374</v>
      </c>
      <c r="G16" s="16">
        <v>45762</v>
      </c>
      <c r="H16" s="17" t="s">
        <v>73</v>
      </c>
      <c r="I16" s="18"/>
      <c r="J16" s="19">
        <v>316778</v>
      </c>
    </row>
    <row r="17" spans="2:14" x14ac:dyDescent="0.25">
      <c r="B17" s="7">
        <v>45702</v>
      </c>
      <c r="C17" s="8">
        <v>9146</v>
      </c>
      <c r="D17" s="9"/>
      <c r="E17" s="10">
        <v>18</v>
      </c>
      <c r="F17" s="40">
        <f t="shared" si="0"/>
        <v>164628</v>
      </c>
      <c r="G17" s="16">
        <v>45763</v>
      </c>
      <c r="H17" s="17" t="s">
        <v>56</v>
      </c>
      <c r="I17" s="18"/>
      <c r="J17" s="19">
        <v>1000000</v>
      </c>
    </row>
    <row r="18" spans="2:14" x14ac:dyDescent="0.25">
      <c r="B18" s="7">
        <v>45703</v>
      </c>
      <c r="C18" s="8">
        <v>8951</v>
      </c>
      <c r="D18" s="9"/>
      <c r="E18" s="10">
        <v>18</v>
      </c>
      <c r="F18" s="40">
        <f t="shared" si="0"/>
        <v>161118</v>
      </c>
      <c r="G18" s="16">
        <v>45769</v>
      </c>
      <c r="H18" s="17" t="s">
        <v>56</v>
      </c>
      <c r="I18" s="18"/>
      <c r="J18" s="19">
        <v>997767.03</v>
      </c>
      <c r="M18" s="81"/>
    </row>
    <row r="19" spans="2:14" x14ac:dyDescent="0.25">
      <c r="B19" s="7">
        <v>45704</v>
      </c>
      <c r="C19" s="8">
        <v>9107</v>
      </c>
      <c r="D19" s="9"/>
      <c r="E19" s="10">
        <v>18</v>
      </c>
      <c r="F19" s="40">
        <f t="shared" si="0"/>
        <v>163926</v>
      </c>
      <c r="G19" s="20"/>
      <c r="H19" s="17"/>
      <c r="I19" s="18"/>
      <c r="J19" s="19"/>
    </row>
    <row r="20" spans="2:14" x14ac:dyDescent="0.25">
      <c r="B20" s="7">
        <v>45705</v>
      </c>
      <c r="C20" s="8">
        <v>9165</v>
      </c>
      <c r="D20" s="9"/>
      <c r="E20" s="10">
        <v>18</v>
      </c>
      <c r="F20" s="40">
        <f t="shared" si="0"/>
        <v>164970</v>
      </c>
      <c r="G20" s="20"/>
      <c r="H20" s="17"/>
      <c r="I20" s="18"/>
      <c r="J20" s="19"/>
    </row>
    <row r="21" spans="2:14" x14ac:dyDescent="0.25">
      <c r="B21" s="7">
        <v>45706</v>
      </c>
      <c r="C21" s="8">
        <v>9495</v>
      </c>
      <c r="D21" s="9"/>
      <c r="E21" s="10">
        <v>18</v>
      </c>
      <c r="F21" s="40">
        <f t="shared" si="0"/>
        <v>170910</v>
      </c>
      <c r="G21" s="20"/>
      <c r="H21" s="17"/>
      <c r="I21" s="18"/>
      <c r="J21" s="19"/>
      <c r="L21" s="33">
        <v>971.50768000000971</v>
      </c>
      <c r="M21" t="s">
        <v>47</v>
      </c>
    </row>
    <row r="22" spans="2:14" x14ac:dyDescent="0.25">
      <c r="B22" s="7">
        <v>45707</v>
      </c>
      <c r="C22" s="8">
        <v>9107</v>
      </c>
      <c r="D22" s="9"/>
      <c r="E22" s="10">
        <v>18</v>
      </c>
      <c r="F22" s="40">
        <f t="shared" si="0"/>
        <v>163926</v>
      </c>
      <c r="G22" s="20"/>
      <c r="H22" s="17"/>
      <c r="I22" s="18"/>
      <c r="J22" s="19"/>
    </row>
    <row r="23" spans="2:14" x14ac:dyDescent="0.25">
      <c r="B23" s="7">
        <v>45708</v>
      </c>
      <c r="C23" s="8">
        <v>8893</v>
      </c>
      <c r="D23" s="9"/>
      <c r="E23" s="10">
        <v>18</v>
      </c>
      <c r="F23" s="40">
        <f t="shared" si="0"/>
        <v>160074</v>
      </c>
      <c r="G23" s="20"/>
      <c r="H23" s="17"/>
      <c r="I23" s="18"/>
      <c r="J23" s="19"/>
    </row>
    <row r="24" spans="2:14" x14ac:dyDescent="0.25">
      <c r="B24" s="7">
        <v>45709</v>
      </c>
      <c r="C24" s="8">
        <v>9184</v>
      </c>
      <c r="D24" s="9"/>
      <c r="E24" s="10">
        <v>18</v>
      </c>
      <c r="F24" s="40">
        <f t="shared" si="0"/>
        <v>165312</v>
      </c>
      <c r="G24" s="20"/>
      <c r="H24" s="17"/>
      <c r="I24" s="18"/>
      <c r="J24" s="19"/>
      <c r="M24" s="80"/>
      <c r="N24" s="80"/>
    </row>
    <row r="25" spans="2:14" x14ac:dyDescent="0.25">
      <c r="B25" s="7">
        <v>45710</v>
      </c>
      <c r="C25" s="8">
        <v>9320</v>
      </c>
      <c r="D25" s="9"/>
      <c r="E25" s="10">
        <v>18</v>
      </c>
      <c r="F25" s="40">
        <f t="shared" si="0"/>
        <v>167760</v>
      </c>
      <c r="G25" s="20"/>
      <c r="H25" s="17"/>
      <c r="I25" s="18"/>
      <c r="J25" s="19"/>
      <c r="N25" s="80"/>
    </row>
    <row r="26" spans="2:14" x14ac:dyDescent="0.25">
      <c r="B26" s="7">
        <v>45711</v>
      </c>
      <c r="C26" s="8">
        <v>9204</v>
      </c>
      <c r="D26" s="9"/>
      <c r="E26" s="10">
        <v>18</v>
      </c>
      <c r="F26" s="40">
        <f t="shared" si="0"/>
        <v>165672</v>
      </c>
      <c r="G26" s="20"/>
      <c r="H26" s="17"/>
      <c r="I26" s="18"/>
      <c r="J26" s="19"/>
    </row>
    <row r="27" spans="2:14" x14ac:dyDescent="0.25">
      <c r="B27" s="7">
        <v>45712</v>
      </c>
      <c r="C27" s="8">
        <v>8990</v>
      </c>
      <c r="D27" s="9"/>
      <c r="E27" s="10">
        <v>18</v>
      </c>
      <c r="F27" s="40">
        <f t="shared" si="0"/>
        <v>161820</v>
      </c>
      <c r="G27" s="20"/>
      <c r="H27" s="17"/>
      <c r="I27" s="18"/>
      <c r="J27" s="19"/>
      <c r="M27" s="18" t="s">
        <v>34</v>
      </c>
      <c r="N27" s="47">
        <v>-3865564.4</v>
      </c>
    </row>
    <row r="28" spans="2:14" x14ac:dyDescent="0.25">
      <c r="B28" s="7">
        <v>45713</v>
      </c>
      <c r="C28" s="8">
        <v>8971</v>
      </c>
      <c r="D28" s="9"/>
      <c r="E28" s="10">
        <v>18</v>
      </c>
      <c r="F28" s="40">
        <f t="shared" si="0"/>
        <v>161478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9107</v>
      </c>
      <c r="D29" s="9"/>
      <c r="E29" s="10">
        <v>18</v>
      </c>
      <c r="F29" s="40">
        <f t="shared" si="0"/>
        <v>163926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8951</v>
      </c>
      <c r="D30" s="9"/>
      <c r="E30" s="10">
        <v>18</v>
      </c>
      <c r="F30" s="40">
        <f t="shared" si="0"/>
        <v>161118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8951</v>
      </c>
      <c r="D31" s="9"/>
      <c r="E31" s="10">
        <v>18</v>
      </c>
      <c r="F31" s="40">
        <f t="shared" si="0"/>
        <v>161118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18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18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18</v>
      </c>
      <c r="F34" s="56">
        <f t="shared" si="0"/>
        <v>0</v>
      </c>
      <c r="G34" s="21"/>
      <c r="H34" s="22"/>
      <c r="I34" s="23"/>
      <c r="J34" s="24"/>
      <c r="N34" s="47">
        <f>SUM(N27:N33)</f>
        <v>-3865564.4</v>
      </c>
    </row>
    <row r="35" spans="2:14" x14ac:dyDescent="0.25">
      <c r="B35" s="48" t="s">
        <v>10</v>
      </c>
      <c r="C35" s="49">
        <f>SUM(C4:C34)</f>
        <v>198698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3612329.029000002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3576564</v>
      </c>
      <c r="L36" s="33">
        <f>J36-J4-J5-J6+J37</f>
        <v>3612329.64</v>
      </c>
      <c r="M36" s="81">
        <v>3565141.4900000007</v>
      </c>
      <c r="N36" s="33">
        <f>L36-M36</f>
        <v>47188.149999999441</v>
      </c>
    </row>
    <row r="37" spans="2:14" x14ac:dyDescent="0.25">
      <c r="B37" s="27" t="s">
        <v>14</v>
      </c>
      <c r="C37" s="32">
        <f>C35</f>
        <v>198698</v>
      </c>
      <c r="D37" s="9">
        <f>D35/1.03</f>
        <v>0</v>
      </c>
      <c r="E37" s="10"/>
      <c r="F37" s="40">
        <f>SUM(F4:F36)</f>
        <v>3576564</v>
      </c>
      <c r="G37" s="20"/>
      <c r="H37" s="18" t="s">
        <v>15</v>
      </c>
      <c r="I37" s="18">
        <v>0.01</v>
      </c>
      <c r="J37" s="19">
        <f>J36*I37</f>
        <v>35765.64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0.61099999817088246</v>
      </c>
      <c r="M39" s="18"/>
      <c r="N39" s="47">
        <f>J39+N34</f>
        <v>-3865563.7890000017</v>
      </c>
    </row>
    <row r="40" spans="2:14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  <c r="L40" s="33"/>
      <c r="M40" s="18" t="s">
        <v>25</v>
      </c>
      <c r="N40" s="47">
        <v>-3401707.57</v>
      </c>
    </row>
    <row r="41" spans="2:14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  <c r="L41" s="33"/>
      <c r="M41" s="18" t="s">
        <v>32</v>
      </c>
      <c r="N41" s="47">
        <f>N40+N39</f>
        <v>-7267271.3590000011</v>
      </c>
    </row>
    <row r="42" spans="2:14" x14ac:dyDescent="0.25">
      <c r="J42" s="33"/>
      <c r="L42" s="33"/>
    </row>
    <row r="43" spans="2:14" x14ac:dyDescent="0.25">
      <c r="J43" s="84"/>
      <c r="L43" s="33">
        <v>4265142.2309999987</v>
      </c>
    </row>
    <row r="44" spans="2:14" x14ac:dyDescent="0.25">
      <c r="L44" s="33"/>
    </row>
    <row r="45" spans="2:14" x14ac:dyDescent="0.25">
      <c r="L45" s="33">
        <f>L43+L36</f>
        <v>7877471.8709999993</v>
      </c>
    </row>
    <row r="46" spans="2:14" x14ac:dyDescent="0.25">
      <c r="L46" s="33"/>
    </row>
    <row r="47" spans="2:14" x14ac:dyDescent="0.25">
      <c r="L47" s="33"/>
    </row>
    <row r="48" spans="2:14" x14ac:dyDescent="0.25">
      <c r="L48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4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5703125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0">
        <v>45677</v>
      </c>
      <c r="Q3" s="61" t="s">
        <v>35</v>
      </c>
      <c r="R3" s="60">
        <v>45677</v>
      </c>
      <c r="S3" s="61" t="s">
        <v>36</v>
      </c>
      <c r="T3" s="62">
        <v>22</v>
      </c>
      <c r="U3" s="61" t="s">
        <v>37</v>
      </c>
      <c r="V3" s="61" t="s">
        <v>38</v>
      </c>
      <c r="W3" s="63">
        <v>27000</v>
      </c>
      <c r="X3" s="61" t="s">
        <v>12</v>
      </c>
      <c r="Y3" s="64">
        <v>11.3</v>
      </c>
      <c r="Z3" s="65">
        <v>305100</v>
      </c>
      <c r="AA3" s="66"/>
      <c r="AB3" s="65">
        <v>305100</v>
      </c>
    </row>
    <row r="4" spans="2:29" x14ac:dyDescent="0.25">
      <c r="B4" s="7">
        <v>45717</v>
      </c>
      <c r="C4" s="8">
        <v>9223</v>
      </c>
      <c r="D4" s="9"/>
      <c r="E4" s="10">
        <v>18</v>
      </c>
      <c r="F4" s="40">
        <f>E4*C4</f>
        <v>166014</v>
      </c>
      <c r="G4" s="12"/>
      <c r="H4" s="13" t="s">
        <v>6</v>
      </c>
      <c r="I4" s="14">
        <v>0.01</v>
      </c>
      <c r="J4" s="15"/>
      <c r="P4" s="93">
        <v>45716</v>
      </c>
      <c r="Q4" s="89" t="s">
        <v>53</v>
      </c>
      <c r="R4" s="93">
        <v>45688</v>
      </c>
      <c r="S4" s="89" t="s">
        <v>48</v>
      </c>
      <c r="T4" s="88">
        <v>26</v>
      </c>
      <c r="U4" s="89" t="s">
        <v>37</v>
      </c>
      <c r="V4" s="89" t="s">
        <v>54</v>
      </c>
      <c r="W4" s="87">
        <v>27000</v>
      </c>
      <c r="X4" s="89" t="s">
        <v>12</v>
      </c>
      <c r="Y4" s="92">
        <v>11.3</v>
      </c>
      <c r="Z4" s="91">
        <v>305100</v>
      </c>
      <c r="AA4" s="90"/>
      <c r="AB4" s="91">
        <v>305100</v>
      </c>
      <c r="AC4" s="94" t="s">
        <v>55</v>
      </c>
    </row>
    <row r="5" spans="2:29" x14ac:dyDescent="0.25">
      <c r="B5" s="7">
        <v>45718</v>
      </c>
      <c r="C5" s="8">
        <v>8913</v>
      </c>
      <c r="D5" s="9"/>
      <c r="E5" s="10">
        <v>18</v>
      </c>
      <c r="F5" s="40">
        <f t="shared" ref="F5:F34" si="0">E5*C5</f>
        <v>160434</v>
      </c>
      <c r="G5" s="12"/>
      <c r="H5" s="13" t="s">
        <v>7</v>
      </c>
      <c r="I5" s="14">
        <v>1E-3</v>
      </c>
      <c r="J5" s="15"/>
      <c r="P5" s="58"/>
      <c r="Q5" s="58"/>
      <c r="R5" s="58"/>
      <c r="S5" s="58"/>
      <c r="T5" s="58"/>
      <c r="U5" s="58"/>
      <c r="V5" s="58" t="s">
        <v>41</v>
      </c>
      <c r="W5" s="58"/>
      <c r="X5" s="58"/>
      <c r="Y5" s="58"/>
      <c r="Z5" s="58"/>
      <c r="AA5" s="58"/>
      <c r="AB5" s="59">
        <v>-610200</v>
      </c>
    </row>
    <row r="6" spans="2:29" x14ac:dyDescent="0.25">
      <c r="B6" s="7">
        <v>45719</v>
      </c>
      <c r="C6" s="8">
        <v>9243</v>
      </c>
      <c r="D6" s="9"/>
      <c r="E6" s="10">
        <v>18</v>
      </c>
      <c r="F6" s="40">
        <f t="shared" si="0"/>
        <v>166374</v>
      </c>
      <c r="G6" s="12"/>
      <c r="H6" s="13" t="s">
        <v>8</v>
      </c>
      <c r="I6" s="14"/>
      <c r="J6" s="15"/>
      <c r="M6" s="33"/>
      <c r="P6" s="78">
        <v>45707</v>
      </c>
      <c r="Q6" s="73" t="s">
        <v>35</v>
      </c>
      <c r="R6" s="78">
        <v>45707</v>
      </c>
      <c r="S6" s="73" t="s">
        <v>48</v>
      </c>
      <c r="T6" s="79">
        <v>13</v>
      </c>
      <c r="U6" s="73" t="s">
        <v>37</v>
      </c>
      <c r="V6" s="73" t="s">
        <v>38</v>
      </c>
      <c r="W6" s="75">
        <v>27000</v>
      </c>
      <c r="X6" s="73" t="s">
        <v>12</v>
      </c>
      <c r="Y6" s="76">
        <v>11.3</v>
      </c>
      <c r="Z6" s="74">
        <v>305100</v>
      </c>
      <c r="AA6" s="77"/>
      <c r="AB6" s="74">
        <v>305100</v>
      </c>
    </row>
    <row r="7" spans="2:29" x14ac:dyDescent="0.25">
      <c r="B7" s="7">
        <v>45720</v>
      </c>
      <c r="C7" s="8">
        <v>9282</v>
      </c>
      <c r="D7" s="9"/>
      <c r="E7" s="10">
        <v>18</v>
      </c>
      <c r="F7" s="40">
        <f t="shared" si="0"/>
        <v>167076</v>
      </c>
      <c r="G7" s="12"/>
      <c r="H7" s="13" t="s">
        <v>9</v>
      </c>
      <c r="I7" s="14"/>
      <c r="J7" s="15">
        <f>'ŞUBAT 2025'!J39*-1</f>
        <v>-0.61099999817088246</v>
      </c>
      <c r="M7" s="141"/>
      <c r="P7" s="117">
        <v>45735</v>
      </c>
      <c r="Q7" s="113" t="s">
        <v>63</v>
      </c>
      <c r="R7" s="117">
        <v>45716</v>
      </c>
      <c r="S7" s="113" t="s">
        <v>48</v>
      </c>
      <c r="T7" s="112">
        <v>41</v>
      </c>
      <c r="U7" s="113" t="s">
        <v>37</v>
      </c>
      <c r="V7" s="113" t="s">
        <v>64</v>
      </c>
      <c r="W7" s="111">
        <v>27800</v>
      </c>
      <c r="X7" s="113" t="s">
        <v>12</v>
      </c>
      <c r="Y7" s="116">
        <v>12.1</v>
      </c>
      <c r="Z7" s="115">
        <v>336380</v>
      </c>
      <c r="AA7" s="114"/>
      <c r="AB7" s="115">
        <v>336380</v>
      </c>
      <c r="AC7" s="118" t="s">
        <v>62</v>
      </c>
    </row>
    <row r="8" spans="2:29" x14ac:dyDescent="0.25">
      <c r="B8" s="7">
        <v>45721</v>
      </c>
      <c r="C8" s="8">
        <v>9320</v>
      </c>
      <c r="D8" s="9"/>
      <c r="E8" s="10">
        <v>18</v>
      </c>
      <c r="F8" s="40">
        <f t="shared" si="0"/>
        <v>167760</v>
      </c>
      <c r="G8" s="16">
        <v>45727</v>
      </c>
      <c r="H8" s="17" t="s">
        <v>60</v>
      </c>
      <c r="I8" s="18"/>
      <c r="J8" s="19">
        <v>322586</v>
      </c>
      <c r="P8" s="125">
        <v>45735</v>
      </c>
      <c r="Q8" s="121" t="s">
        <v>63</v>
      </c>
      <c r="R8" s="125">
        <v>45716</v>
      </c>
      <c r="S8" s="121" t="s">
        <v>48</v>
      </c>
      <c r="T8" s="120">
        <v>42</v>
      </c>
      <c r="U8" s="121" t="s">
        <v>37</v>
      </c>
      <c r="V8" s="121" t="s">
        <v>64</v>
      </c>
      <c r="W8" s="119">
        <v>28040</v>
      </c>
      <c r="X8" s="121" t="s">
        <v>12</v>
      </c>
      <c r="Y8" s="124">
        <v>12.1</v>
      </c>
      <c r="Z8" s="123">
        <v>339284</v>
      </c>
      <c r="AA8" s="122"/>
      <c r="AB8" s="123">
        <v>339284</v>
      </c>
      <c r="AC8" s="126" t="s">
        <v>62</v>
      </c>
    </row>
    <row r="9" spans="2:29" x14ac:dyDescent="0.25">
      <c r="B9" s="7">
        <v>45722</v>
      </c>
      <c r="C9" s="8">
        <v>8913</v>
      </c>
      <c r="D9" s="9"/>
      <c r="E9" s="10">
        <v>18</v>
      </c>
      <c r="F9" s="40">
        <f t="shared" si="0"/>
        <v>160434</v>
      </c>
      <c r="G9" s="143">
        <v>45768</v>
      </c>
      <c r="H9" s="17" t="s">
        <v>76</v>
      </c>
      <c r="I9" s="18"/>
      <c r="J9" s="19">
        <v>357588</v>
      </c>
      <c r="P9" s="133">
        <v>45741</v>
      </c>
      <c r="Q9" s="129" t="s">
        <v>67</v>
      </c>
      <c r="R9" s="133">
        <v>45716</v>
      </c>
      <c r="S9" s="129" t="s">
        <v>48</v>
      </c>
      <c r="T9" s="128">
        <v>47</v>
      </c>
      <c r="U9" s="129" t="s">
        <v>37</v>
      </c>
      <c r="V9" s="129" t="s">
        <v>64</v>
      </c>
      <c r="W9" s="127">
        <v>26180</v>
      </c>
      <c r="X9" s="129" t="s">
        <v>12</v>
      </c>
      <c r="Y9" s="132">
        <v>12.1</v>
      </c>
      <c r="Z9" s="131">
        <v>316778</v>
      </c>
      <c r="AA9" s="130"/>
      <c r="AB9" s="131">
        <v>316778</v>
      </c>
      <c r="AC9" s="136" t="s">
        <v>68</v>
      </c>
    </row>
    <row r="10" spans="2:29" x14ac:dyDescent="0.25">
      <c r="B10" s="7">
        <v>45723</v>
      </c>
      <c r="C10" s="110">
        <v>9165</v>
      </c>
      <c r="D10" s="9"/>
      <c r="E10" s="10">
        <v>18</v>
      </c>
      <c r="F10" s="40">
        <f t="shared" si="0"/>
        <v>164970</v>
      </c>
      <c r="G10" s="143">
        <v>45768</v>
      </c>
      <c r="H10" s="17" t="s">
        <v>77</v>
      </c>
      <c r="I10" s="18"/>
      <c r="J10" s="19">
        <v>334404</v>
      </c>
      <c r="L10" s="33"/>
      <c r="P10" s="133">
        <v>45741</v>
      </c>
      <c r="Q10" s="129" t="s">
        <v>67</v>
      </c>
      <c r="R10" s="133">
        <v>45716</v>
      </c>
      <c r="S10" s="129" t="s">
        <v>48</v>
      </c>
      <c r="T10" s="128">
        <v>48</v>
      </c>
      <c r="U10" s="129" t="s">
        <v>37</v>
      </c>
      <c r="V10" s="129" t="s">
        <v>64</v>
      </c>
      <c r="W10" s="127">
        <v>26200</v>
      </c>
      <c r="X10" s="129" t="s">
        <v>12</v>
      </c>
      <c r="Y10" s="132">
        <v>12.1</v>
      </c>
      <c r="Z10" s="131">
        <v>317020</v>
      </c>
      <c r="AA10" s="130"/>
      <c r="AB10" s="131">
        <v>317020</v>
      </c>
      <c r="AC10" s="136" t="s">
        <v>62</v>
      </c>
    </row>
    <row r="11" spans="2:29" x14ac:dyDescent="0.25">
      <c r="B11" s="7">
        <v>45724</v>
      </c>
      <c r="C11" s="8">
        <v>9204</v>
      </c>
      <c r="D11" s="9"/>
      <c r="E11" s="10">
        <v>18</v>
      </c>
      <c r="F11" s="40">
        <f t="shared" si="0"/>
        <v>165672</v>
      </c>
      <c r="G11" s="143">
        <v>45768</v>
      </c>
      <c r="H11" s="17" t="s">
        <v>78</v>
      </c>
      <c r="I11" s="18"/>
      <c r="J11" s="19">
        <v>329868</v>
      </c>
      <c r="M11" s="67"/>
      <c r="P11" s="58"/>
      <c r="Q11" s="58"/>
      <c r="R11" s="58"/>
      <c r="S11" s="58"/>
      <c r="T11" s="58"/>
      <c r="U11" s="58"/>
      <c r="V11" s="58" t="s">
        <v>49</v>
      </c>
      <c r="W11" s="58"/>
      <c r="X11" s="58"/>
      <c r="Y11" s="58"/>
      <c r="Z11" s="58"/>
      <c r="AA11" s="58"/>
      <c r="AB11" s="72">
        <v>-1614562</v>
      </c>
    </row>
    <row r="12" spans="2:29" x14ac:dyDescent="0.25">
      <c r="B12" s="7">
        <v>45725</v>
      </c>
      <c r="C12" s="8">
        <v>9379</v>
      </c>
      <c r="D12" s="9"/>
      <c r="E12" s="10">
        <v>18</v>
      </c>
      <c r="F12" s="40">
        <f t="shared" si="0"/>
        <v>168822</v>
      </c>
      <c r="G12" s="20"/>
      <c r="H12" s="17"/>
      <c r="I12" s="18"/>
      <c r="J12" s="19"/>
      <c r="M12" s="67"/>
      <c r="P12" s="102">
        <v>45727</v>
      </c>
      <c r="Q12" s="97" t="s">
        <v>57</v>
      </c>
      <c r="R12" s="102">
        <v>45747</v>
      </c>
      <c r="S12" s="97" t="s">
        <v>48</v>
      </c>
      <c r="T12" s="96">
        <v>34</v>
      </c>
      <c r="U12" s="97" t="s">
        <v>37</v>
      </c>
      <c r="V12" s="97" t="s">
        <v>58</v>
      </c>
      <c r="W12" s="95">
        <v>26660</v>
      </c>
      <c r="X12" s="97" t="s">
        <v>12</v>
      </c>
      <c r="Y12" s="100">
        <v>12.1</v>
      </c>
      <c r="Z12" s="99">
        <v>322586</v>
      </c>
      <c r="AA12" s="98"/>
      <c r="AB12" s="149">
        <v>322586</v>
      </c>
      <c r="AC12" s="109" t="s">
        <v>59</v>
      </c>
    </row>
    <row r="13" spans="2:29" x14ac:dyDescent="0.25">
      <c r="B13" s="7">
        <v>45726</v>
      </c>
      <c r="C13" s="8">
        <v>9301</v>
      </c>
      <c r="D13" s="9"/>
      <c r="E13" s="10">
        <v>18</v>
      </c>
      <c r="F13" s="40">
        <f t="shared" si="0"/>
        <v>167418</v>
      </c>
      <c r="G13" s="16">
        <v>45777</v>
      </c>
      <c r="H13" s="17" t="s">
        <v>42</v>
      </c>
      <c r="I13" s="18"/>
      <c r="J13" s="19">
        <v>500000</v>
      </c>
      <c r="M13" s="142"/>
      <c r="P13" s="152">
        <v>45768</v>
      </c>
      <c r="Q13" s="147" t="s">
        <v>74</v>
      </c>
      <c r="R13" s="152">
        <v>45747</v>
      </c>
      <c r="S13" s="147" t="s">
        <v>48</v>
      </c>
      <c r="T13" s="146">
        <v>70</v>
      </c>
      <c r="U13" s="147" t="s">
        <v>37</v>
      </c>
      <c r="V13" s="147" t="s">
        <v>75</v>
      </c>
      <c r="W13" s="145">
        <v>28380</v>
      </c>
      <c r="X13" s="147" t="s">
        <v>12</v>
      </c>
      <c r="Y13" s="151">
        <v>12.6</v>
      </c>
      <c r="Z13" s="150">
        <v>357588</v>
      </c>
      <c r="AA13" s="148"/>
      <c r="AB13" s="144">
        <v>357588</v>
      </c>
    </row>
    <row r="14" spans="2:29" x14ac:dyDescent="0.25">
      <c r="B14" s="7">
        <v>45727</v>
      </c>
      <c r="C14" s="8">
        <v>9301</v>
      </c>
      <c r="D14" s="9"/>
      <c r="E14" s="10">
        <v>18</v>
      </c>
      <c r="F14" s="40">
        <f t="shared" si="0"/>
        <v>167418</v>
      </c>
      <c r="G14" s="16">
        <v>45791</v>
      </c>
      <c r="H14" s="17" t="s">
        <v>56</v>
      </c>
      <c r="I14" s="18"/>
      <c r="J14" s="19">
        <v>1000000</v>
      </c>
      <c r="N14" s="33"/>
      <c r="P14" s="152">
        <v>45768</v>
      </c>
      <c r="Q14" s="147" t="s">
        <v>74</v>
      </c>
      <c r="R14" s="152">
        <v>45747</v>
      </c>
      <c r="S14" s="147" t="s">
        <v>48</v>
      </c>
      <c r="T14" s="146">
        <v>71</v>
      </c>
      <c r="U14" s="147" t="s">
        <v>37</v>
      </c>
      <c r="V14" s="147" t="s">
        <v>75</v>
      </c>
      <c r="W14" s="145">
        <v>26540</v>
      </c>
      <c r="X14" s="147" t="s">
        <v>12</v>
      </c>
      <c r="Y14" s="151">
        <v>12.6</v>
      </c>
      <c r="Z14" s="150">
        <v>334404</v>
      </c>
      <c r="AA14" s="148"/>
      <c r="AB14" s="144">
        <v>334404</v>
      </c>
    </row>
    <row r="15" spans="2:29" x14ac:dyDescent="0.25">
      <c r="B15" s="7">
        <v>45728</v>
      </c>
      <c r="C15" s="8">
        <v>9282</v>
      </c>
      <c r="D15" s="9"/>
      <c r="E15" s="10">
        <v>18</v>
      </c>
      <c r="F15" s="40">
        <f t="shared" si="0"/>
        <v>167076</v>
      </c>
      <c r="G15" s="16">
        <v>45797</v>
      </c>
      <c r="H15" s="17" t="s">
        <v>56</v>
      </c>
      <c r="I15" s="18"/>
      <c r="J15" s="19">
        <v>1000000</v>
      </c>
      <c r="L15" s="141"/>
      <c r="M15" s="33"/>
      <c r="P15" s="152">
        <v>45768</v>
      </c>
      <c r="Q15" s="147" t="s">
        <v>74</v>
      </c>
      <c r="R15" s="152">
        <v>45747</v>
      </c>
      <c r="S15" s="147" t="s">
        <v>48</v>
      </c>
      <c r="T15" s="146">
        <v>72</v>
      </c>
      <c r="U15" s="147" t="s">
        <v>37</v>
      </c>
      <c r="V15" s="147" t="s">
        <v>75</v>
      </c>
      <c r="W15" s="145">
        <v>26180</v>
      </c>
      <c r="X15" s="147" t="s">
        <v>12</v>
      </c>
      <c r="Y15" s="151">
        <v>12.6</v>
      </c>
      <c r="Z15" s="150">
        <v>329868</v>
      </c>
      <c r="AA15" s="148"/>
      <c r="AB15" s="144">
        <v>329868</v>
      </c>
    </row>
    <row r="16" spans="2:29" x14ac:dyDescent="0.25">
      <c r="B16" s="7">
        <v>45729</v>
      </c>
      <c r="C16" s="8">
        <v>9126</v>
      </c>
      <c r="D16" s="9"/>
      <c r="E16" s="10">
        <v>18</v>
      </c>
      <c r="F16" s="40">
        <f t="shared" si="0"/>
        <v>164268</v>
      </c>
      <c r="G16" s="16">
        <v>45818</v>
      </c>
      <c r="H16" s="17" t="s">
        <v>56</v>
      </c>
      <c r="I16" s="18"/>
      <c r="J16" s="19">
        <v>1000000.03</v>
      </c>
      <c r="L16" s="33"/>
      <c r="M16" s="33"/>
      <c r="P16" s="58"/>
      <c r="Q16" s="58"/>
      <c r="R16" s="58"/>
      <c r="S16" s="58"/>
      <c r="T16" s="58"/>
      <c r="U16" s="58"/>
      <c r="V16" s="58" t="s">
        <v>61</v>
      </c>
      <c r="W16" s="58"/>
      <c r="X16" s="58"/>
      <c r="Y16" s="58"/>
      <c r="Z16" s="58"/>
      <c r="AA16" s="58"/>
      <c r="AB16" s="72">
        <v>-1344446</v>
      </c>
    </row>
    <row r="17" spans="2:14" x14ac:dyDescent="0.25">
      <c r="B17" s="7">
        <v>45730</v>
      </c>
      <c r="C17" s="8">
        <v>9398</v>
      </c>
      <c r="D17" s="9"/>
      <c r="E17" s="10">
        <v>18</v>
      </c>
      <c r="F17" s="40">
        <f t="shared" si="0"/>
        <v>169164</v>
      </c>
      <c r="G17" s="20"/>
      <c r="H17" s="17"/>
      <c r="I17" s="18"/>
      <c r="J17" s="19"/>
    </row>
    <row r="18" spans="2:14" x14ac:dyDescent="0.25">
      <c r="B18" s="7">
        <v>45731</v>
      </c>
      <c r="C18" s="8">
        <v>9553</v>
      </c>
      <c r="D18" s="9"/>
      <c r="E18" s="10">
        <v>18</v>
      </c>
      <c r="F18" s="40">
        <f t="shared" si="0"/>
        <v>171954</v>
      </c>
      <c r="G18" s="20"/>
      <c r="H18" s="17"/>
      <c r="I18" s="18"/>
      <c r="J18" s="19"/>
      <c r="M18" s="33"/>
    </row>
    <row r="19" spans="2:14" x14ac:dyDescent="0.25">
      <c r="B19" s="7">
        <v>45732</v>
      </c>
      <c r="C19" s="8">
        <v>11340</v>
      </c>
      <c r="D19" s="9"/>
      <c r="E19" s="10">
        <v>18</v>
      </c>
      <c r="F19" s="40">
        <f t="shared" si="0"/>
        <v>204120</v>
      </c>
      <c r="G19" s="20"/>
      <c r="H19" s="17"/>
      <c r="I19" s="18"/>
      <c r="J19" s="19"/>
      <c r="L19" s="33"/>
      <c r="M19" s="33"/>
      <c r="N19" s="33"/>
    </row>
    <row r="20" spans="2:14" x14ac:dyDescent="0.25">
      <c r="B20" s="7">
        <v>45733</v>
      </c>
      <c r="C20" s="8">
        <v>9204</v>
      </c>
      <c r="D20" s="9"/>
      <c r="E20" s="10">
        <v>18</v>
      </c>
      <c r="F20" s="40">
        <f t="shared" si="0"/>
        <v>165672</v>
      </c>
      <c r="G20" s="20"/>
      <c r="H20" s="17"/>
      <c r="I20" s="18"/>
      <c r="J20" s="19"/>
    </row>
    <row r="21" spans="2:14" x14ac:dyDescent="0.25">
      <c r="B21" s="7">
        <v>45734</v>
      </c>
      <c r="C21" s="8">
        <v>7845</v>
      </c>
      <c r="D21" s="9"/>
      <c r="E21" s="10">
        <v>18</v>
      </c>
      <c r="F21" s="40">
        <f t="shared" si="0"/>
        <v>141210</v>
      </c>
      <c r="G21" s="20"/>
      <c r="H21" s="17"/>
      <c r="I21" s="18"/>
      <c r="J21" s="19"/>
      <c r="M21" s="33"/>
    </row>
    <row r="22" spans="2:14" x14ac:dyDescent="0.25">
      <c r="B22" s="7">
        <v>45735</v>
      </c>
      <c r="C22" s="8">
        <v>9282</v>
      </c>
      <c r="D22" s="9"/>
      <c r="E22" s="10">
        <v>18</v>
      </c>
      <c r="F22" s="40">
        <f t="shared" si="0"/>
        <v>167076</v>
      </c>
      <c r="G22" s="20"/>
      <c r="H22" s="17"/>
      <c r="I22" s="18"/>
      <c r="J22" s="19"/>
      <c r="N22" s="33"/>
    </row>
    <row r="23" spans="2:14" x14ac:dyDescent="0.25">
      <c r="B23" s="7">
        <v>45736</v>
      </c>
      <c r="C23" s="8">
        <v>9301</v>
      </c>
      <c r="D23" s="9"/>
      <c r="E23" s="10">
        <v>18</v>
      </c>
      <c r="F23" s="40">
        <f t="shared" si="0"/>
        <v>167418</v>
      </c>
      <c r="G23" s="20"/>
      <c r="H23" s="17"/>
      <c r="I23" s="18"/>
      <c r="J23" s="19"/>
      <c r="L23" s="33"/>
      <c r="M23" s="33"/>
    </row>
    <row r="24" spans="2:14" x14ac:dyDescent="0.25">
      <c r="B24" s="7">
        <v>45737</v>
      </c>
      <c r="C24" s="8">
        <v>8815</v>
      </c>
      <c r="D24" s="9"/>
      <c r="E24" s="10">
        <v>18</v>
      </c>
      <c r="F24" s="40">
        <f t="shared" si="0"/>
        <v>158670</v>
      </c>
      <c r="G24" s="20"/>
      <c r="H24" s="17"/>
      <c r="I24" s="18"/>
      <c r="J24" s="19"/>
    </row>
    <row r="25" spans="2:14" x14ac:dyDescent="0.25">
      <c r="B25" s="7">
        <v>45738</v>
      </c>
      <c r="C25" s="8">
        <v>9320</v>
      </c>
      <c r="D25" s="9"/>
      <c r="E25" s="10">
        <v>18</v>
      </c>
      <c r="F25" s="40">
        <f t="shared" si="0"/>
        <v>167760</v>
      </c>
      <c r="G25" s="20"/>
      <c r="H25" s="17"/>
      <c r="I25" s="18"/>
      <c r="J25" s="19"/>
      <c r="L25" s="33"/>
    </row>
    <row r="26" spans="2:14" x14ac:dyDescent="0.25">
      <c r="B26" s="7">
        <v>45739</v>
      </c>
      <c r="C26" s="8">
        <v>9010</v>
      </c>
      <c r="D26" s="9"/>
      <c r="E26" s="10">
        <v>18</v>
      </c>
      <c r="F26" s="40">
        <f t="shared" si="0"/>
        <v>162180</v>
      </c>
      <c r="G26" s="20"/>
      <c r="H26" s="17"/>
      <c r="I26" s="18"/>
      <c r="J26" s="19"/>
      <c r="L26" s="33"/>
    </row>
    <row r="27" spans="2:14" x14ac:dyDescent="0.25">
      <c r="B27" s="7">
        <v>45740</v>
      </c>
      <c r="C27" s="8">
        <v>9282</v>
      </c>
      <c r="D27" s="9"/>
      <c r="E27" s="10">
        <v>18</v>
      </c>
      <c r="F27" s="40">
        <f t="shared" si="0"/>
        <v>167076</v>
      </c>
      <c r="G27" s="20"/>
      <c r="H27" s="17"/>
      <c r="I27" s="18"/>
      <c r="J27" s="19"/>
      <c r="M27" s="18" t="s">
        <v>34</v>
      </c>
      <c r="N27" s="47">
        <v>-3865564.4</v>
      </c>
    </row>
    <row r="28" spans="2:14" x14ac:dyDescent="0.25">
      <c r="B28" s="7">
        <v>45741</v>
      </c>
      <c r="C28" s="8">
        <v>9146</v>
      </c>
      <c r="D28" s="9"/>
      <c r="E28" s="10">
        <v>18</v>
      </c>
      <c r="F28" s="40">
        <f t="shared" si="0"/>
        <v>164628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9107</v>
      </c>
      <c r="D29" s="9"/>
      <c r="E29" s="10">
        <v>18</v>
      </c>
      <c r="F29" s="40">
        <f t="shared" si="0"/>
        <v>163926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9534</v>
      </c>
      <c r="D30" s="9"/>
      <c r="E30" s="10">
        <v>18</v>
      </c>
      <c r="F30" s="40">
        <f t="shared" si="0"/>
        <v>171612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9650</v>
      </c>
      <c r="D31" s="9"/>
      <c r="E31" s="10">
        <v>18</v>
      </c>
      <c r="F31" s="40">
        <f t="shared" si="0"/>
        <v>173700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9456</v>
      </c>
      <c r="D32" s="9"/>
      <c r="E32" s="10">
        <v>18</v>
      </c>
      <c r="F32" s="40">
        <f t="shared" si="0"/>
        <v>170208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9437</v>
      </c>
      <c r="D33" s="9"/>
      <c r="E33" s="10">
        <v>18</v>
      </c>
      <c r="F33" s="40">
        <f t="shared" si="0"/>
        <v>169866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8">
        <v>9243</v>
      </c>
      <c r="D34" s="43"/>
      <c r="E34" s="10">
        <v>18</v>
      </c>
      <c r="F34" s="45">
        <f t="shared" si="0"/>
        <v>166374</v>
      </c>
      <c r="G34" s="21"/>
      <c r="H34" s="22"/>
      <c r="I34" s="23"/>
      <c r="J34" s="24"/>
      <c r="N34" s="47">
        <f>SUM(N27:N33)</f>
        <v>-3865564.4</v>
      </c>
    </row>
    <row r="35" spans="2:14" x14ac:dyDescent="0.25">
      <c r="B35" s="48" t="s">
        <v>10</v>
      </c>
      <c r="C35" s="49">
        <f>SUM(C4:C34)</f>
        <v>287575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4844445.4190000016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5176350</v>
      </c>
      <c r="L36" s="33">
        <f>J36-J4-J5-J6+J37</f>
        <v>5228113.5</v>
      </c>
      <c r="M36" s="33">
        <v>5228113.5</v>
      </c>
      <c r="N36" s="33">
        <f>L36-M36</f>
        <v>0</v>
      </c>
    </row>
    <row r="37" spans="2:14" x14ac:dyDescent="0.25">
      <c r="B37" s="27" t="s">
        <v>14</v>
      </c>
      <c r="C37" s="32">
        <f>C35</f>
        <v>287575</v>
      </c>
      <c r="D37" s="9">
        <f>D35/1.03</f>
        <v>0</v>
      </c>
      <c r="E37" s="10"/>
      <c r="F37" s="40">
        <f>SUM(F4:F36)</f>
        <v>5176350</v>
      </c>
      <c r="G37" s="20"/>
      <c r="H37" s="18" t="s">
        <v>15</v>
      </c>
      <c r="I37" s="18">
        <v>0.01</v>
      </c>
      <c r="J37" s="19">
        <f>J36*I37</f>
        <v>51763.5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383668.08099999838</v>
      </c>
      <c r="M39" s="18"/>
      <c r="N39" s="47">
        <f>J39+N34</f>
        <v>-3481896.3190000015</v>
      </c>
    </row>
    <row r="40" spans="2:14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  <c r="M40" s="18" t="s">
        <v>25</v>
      </c>
      <c r="N40" s="47">
        <v>-1721852.24</v>
      </c>
    </row>
    <row r="41" spans="2:14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  <c r="M41" s="18" t="s">
        <v>32</v>
      </c>
      <c r="N41" s="47">
        <f>N40+N39</f>
        <v>-5203748.5590000013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7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G14" sqref="G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71093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0">
        <v>45677</v>
      </c>
      <c r="Q3" s="61" t="s">
        <v>35</v>
      </c>
      <c r="R3" s="60">
        <v>45677</v>
      </c>
      <c r="S3" s="61" t="s">
        <v>36</v>
      </c>
      <c r="T3" s="62">
        <v>22</v>
      </c>
      <c r="U3" s="61" t="s">
        <v>37</v>
      </c>
      <c r="V3" s="61" t="s">
        <v>38</v>
      </c>
      <c r="W3" s="63">
        <v>27000</v>
      </c>
      <c r="X3" s="61" t="s">
        <v>12</v>
      </c>
      <c r="Y3" s="64">
        <v>11.3</v>
      </c>
      <c r="Z3" s="65">
        <v>305100</v>
      </c>
      <c r="AA3" s="66"/>
      <c r="AB3" s="65">
        <v>305100</v>
      </c>
    </row>
    <row r="4" spans="2:29" x14ac:dyDescent="0.25">
      <c r="B4" s="7">
        <v>45748</v>
      </c>
      <c r="C4" s="8">
        <v>9553</v>
      </c>
      <c r="D4" s="9"/>
      <c r="E4" s="10">
        <v>18</v>
      </c>
      <c r="F4" s="40">
        <f>E4*C4</f>
        <v>171954</v>
      </c>
      <c r="G4" s="12"/>
      <c r="H4" s="13" t="s">
        <v>6</v>
      </c>
      <c r="I4" s="14">
        <v>0.01</v>
      </c>
      <c r="J4" s="15"/>
      <c r="P4" s="93">
        <v>45716</v>
      </c>
      <c r="Q4" s="89" t="s">
        <v>53</v>
      </c>
      <c r="R4" s="93">
        <v>45688</v>
      </c>
      <c r="S4" s="89" t="s">
        <v>48</v>
      </c>
      <c r="T4" s="88">
        <v>26</v>
      </c>
      <c r="U4" s="89" t="s">
        <v>37</v>
      </c>
      <c r="V4" s="89" t="s">
        <v>54</v>
      </c>
      <c r="W4" s="87">
        <v>27000</v>
      </c>
      <c r="X4" s="89" t="s">
        <v>12</v>
      </c>
      <c r="Y4" s="92">
        <v>11.3</v>
      </c>
      <c r="Z4" s="91">
        <v>305100</v>
      </c>
      <c r="AA4" s="90"/>
      <c r="AB4" s="91">
        <v>305100</v>
      </c>
      <c r="AC4" s="94" t="s">
        <v>55</v>
      </c>
    </row>
    <row r="5" spans="2:29" x14ac:dyDescent="0.25">
      <c r="B5" s="7">
        <v>45749</v>
      </c>
      <c r="C5" s="8">
        <v>10000</v>
      </c>
      <c r="D5" s="9"/>
      <c r="E5" s="10">
        <v>18</v>
      </c>
      <c r="F5" s="40">
        <f t="shared" ref="F5:F34" si="0">E5*C5</f>
        <v>180000</v>
      </c>
      <c r="G5" s="12"/>
      <c r="H5" s="13" t="s">
        <v>7</v>
      </c>
      <c r="I5" s="14">
        <v>1E-3</v>
      </c>
      <c r="J5" s="15"/>
      <c r="P5" s="58"/>
      <c r="Q5" s="58"/>
      <c r="R5" s="58"/>
      <c r="S5" s="58"/>
      <c r="T5" s="58"/>
      <c r="U5" s="58"/>
      <c r="V5" s="58" t="s">
        <v>41</v>
      </c>
      <c r="W5" s="58"/>
      <c r="X5" s="58"/>
      <c r="Y5" s="58"/>
      <c r="Z5" s="58"/>
      <c r="AA5" s="58"/>
      <c r="AB5" s="59">
        <v>-610200</v>
      </c>
    </row>
    <row r="6" spans="2:29" x14ac:dyDescent="0.25">
      <c r="B6" s="7">
        <v>45750</v>
      </c>
      <c r="C6" s="8">
        <v>10019</v>
      </c>
      <c r="D6" s="9"/>
      <c r="E6" s="10">
        <v>18</v>
      </c>
      <c r="F6" s="40">
        <f t="shared" si="0"/>
        <v>180342</v>
      </c>
      <c r="G6" s="12"/>
      <c r="H6" s="13" t="s">
        <v>8</v>
      </c>
      <c r="I6" s="14"/>
      <c r="J6" s="15"/>
      <c r="P6" s="78">
        <v>45707</v>
      </c>
      <c r="Q6" s="73" t="s">
        <v>35</v>
      </c>
      <c r="R6" s="78">
        <v>45707</v>
      </c>
      <c r="S6" s="73" t="s">
        <v>48</v>
      </c>
      <c r="T6" s="79">
        <v>13</v>
      </c>
      <c r="U6" s="73" t="s">
        <v>37</v>
      </c>
      <c r="V6" s="73" t="s">
        <v>38</v>
      </c>
      <c r="W6" s="75">
        <v>27000</v>
      </c>
      <c r="X6" s="73" t="s">
        <v>12</v>
      </c>
      <c r="Y6" s="76">
        <v>11.3</v>
      </c>
      <c r="Z6" s="74">
        <v>305100</v>
      </c>
      <c r="AA6" s="77"/>
      <c r="AB6" s="74">
        <v>305100</v>
      </c>
    </row>
    <row r="7" spans="2:29" x14ac:dyDescent="0.25">
      <c r="B7" s="7">
        <v>45751</v>
      </c>
      <c r="C7" s="8">
        <v>0</v>
      </c>
      <c r="D7" s="9"/>
      <c r="E7" s="10">
        <v>18</v>
      </c>
      <c r="F7" s="40">
        <f t="shared" si="0"/>
        <v>0</v>
      </c>
      <c r="G7" s="12"/>
      <c r="H7" s="13" t="s">
        <v>9</v>
      </c>
      <c r="I7" s="14"/>
      <c r="J7" s="15">
        <f>'MART 2025'!J39*-1</f>
        <v>-383668.08099999838</v>
      </c>
      <c r="N7" s="33"/>
      <c r="P7" s="117">
        <v>45735</v>
      </c>
      <c r="Q7" s="113" t="s">
        <v>63</v>
      </c>
      <c r="R7" s="117">
        <v>45716</v>
      </c>
      <c r="S7" s="113" t="s">
        <v>48</v>
      </c>
      <c r="T7" s="112">
        <v>41</v>
      </c>
      <c r="U7" s="113" t="s">
        <v>37</v>
      </c>
      <c r="V7" s="113" t="s">
        <v>64</v>
      </c>
      <c r="W7" s="111">
        <v>27800</v>
      </c>
      <c r="X7" s="113" t="s">
        <v>12</v>
      </c>
      <c r="Y7" s="116">
        <v>12.1</v>
      </c>
      <c r="Z7" s="115">
        <v>336380</v>
      </c>
      <c r="AA7" s="114"/>
      <c r="AB7" s="115">
        <v>336380</v>
      </c>
      <c r="AC7" s="118" t="s">
        <v>62</v>
      </c>
    </row>
    <row r="8" spans="2:29" x14ac:dyDescent="0.25">
      <c r="B8" s="7">
        <v>45752</v>
      </c>
      <c r="C8" s="8">
        <v>0</v>
      </c>
      <c r="D8" s="9"/>
      <c r="E8" s="10">
        <v>18</v>
      </c>
      <c r="F8" s="40">
        <f t="shared" si="0"/>
        <v>0</v>
      </c>
      <c r="G8" s="16">
        <v>45790</v>
      </c>
      <c r="H8" s="17" t="s">
        <v>81</v>
      </c>
      <c r="I8" s="18"/>
      <c r="J8" s="19">
        <v>358154</v>
      </c>
      <c r="M8" s="33"/>
      <c r="N8" s="33"/>
      <c r="P8" s="125">
        <v>45735</v>
      </c>
      <c r="Q8" s="121" t="s">
        <v>63</v>
      </c>
      <c r="R8" s="125">
        <v>45716</v>
      </c>
      <c r="S8" s="121" t="s">
        <v>48</v>
      </c>
      <c r="T8" s="120">
        <v>42</v>
      </c>
      <c r="U8" s="121" t="s">
        <v>37</v>
      </c>
      <c r="V8" s="121" t="s">
        <v>64</v>
      </c>
      <c r="W8" s="119">
        <v>28040</v>
      </c>
      <c r="X8" s="121" t="s">
        <v>12</v>
      </c>
      <c r="Y8" s="124">
        <v>12.1</v>
      </c>
      <c r="Z8" s="123">
        <v>339284</v>
      </c>
      <c r="AA8" s="122"/>
      <c r="AB8" s="123">
        <v>339284</v>
      </c>
      <c r="AC8" s="126" t="s">
        <v>62</v>
      </c>
    </row>
    <row r="9" spans="2:29" x14ac:dyDescent="0.25">
      <c r="B9" s="7">
        <v>45753</v>
      </c>
      <c r="C9" s="8">
        <v>0</v>
      </c>
      <c r="D9" s="9"/>
      <c r="E9" s="10">
        <v>18</v>
      </c>
      <c r="F9" s="40">
        <f t="shared" si="0"/>
        <v>0</v>
      </c>
      <c r="G9" s="16">
        <v>45801</v>
      </c>
      <c r="H9" s="17" t="s">
        <v>84</v>
      </c>
      <c r="I9" s="18"/>
      <c r="J9" s="19">
        <v>344792</v>
      </c>
      <c r="M9" s="33"/>
      <c r="N9" s="141"/>
      <c r="P9" s="133">
        <v>45741</v>
      </c>
      <c r="Q9" s="129" t="s">
        <v>67</v>
      </c>
      <c r="R9" s="133">
        <v>45716</v>
      </c>
      <c r="S9" s="129" t="s">
        <v>48</v>
      </c>
      <c r="T9" s="128">
        <v>47</v>
      </c>
      <c r="U9" s="129" t="s">
        <v>37</v>
      </c>
      <c r="V9" s="129" t="s">
        <v>64</v>
      </c>
      <c r="W9" s="127">
        <v>26180</v>
      </c>
      <c r="X9" s="129" t="s">
        <v>12</v>
      </c>
      <c r="Y9" s="132">
        <v>12.1</v>
      </c>
      <c r="Z9" s="131">
        <v>316778</v>
      </c>
      <c r="AA9" s="130"/>
      <c r="AB9" s="131">
        <v>316778</v>
      </c>
      <c r="AC9" s="136" t="s">
        <v>68</v>
      </c>
    </row>
    <row r="10" spans="2:29" x14ac:dyDescent="0.25">
      <c r="B10" s="7">
        <v>45754</v>
      </c>
      <c r="C10" s="8">
        <v>0</v>
      </c>
      <c r="D10" s="9"/>
      <c r="E10" s="10">
        <v>18</v>
      </c>
      <c r="F10" s="40">
        <f t="shared" si="0"/>
        <v>0</v>
      </c>
      <c r="G10" s="202">
        <v>45807</v>
      </c>
      <c r="H10" s="17" t="s">
        <v>88</v>
      </c>
      <c r="I10" s="18"/>
      <c r="J10" s="19">
        <v>352390</v>
      </c>
      <c r="M10" s="33"/>
      <c r="P10" s="133">
        <v>45741</v>
      </c>
      <c r="Q10" s="129" t="s">
        <v>67</v>
      </c>
      <c r="R10" s="133">
        <v>45716</v>
      </c>
      <c r="S10" s="129" t="s">
        <v>48</v>
      </c>
      <c r="T10" s="128">
        <v>48</v>
      </c>
      <c r="U10" s="129" t="s">
        <v>37</v>
      </c>
      <c r="V10" s="129" t="s">
        <v>64</v>
      </c>
      <c r="W10" s="127">
        <v>26200</v>
      </c>
      <c r="X10" s="129" t="s">
        <v>12</v>
      </c>
      <c r="Y10" s="132">
        <v>12.1</v>
      </c>
      <c r="Z10" s="131">
        <v>317020</v>
      </c>
      <c r="AA10" s="130"/>
      <c r="AB10" s="131">
        <v>317020</v>
      </c>
      <c r="AC10" s="136" t="s">
        <v>62</v>
      </c>
    </row>
    <row r="11" spans="2:29" x14ac:dyDescent="0.25">
      <c r="B11" s="7">
        <v>45755</v>
      </c>
      <c r="C11" s="8">
        <v>0</v>
      </c>
      <c r="D11" s="9"/>
      <c r="E11" s="10">
        <v>18</v>
      </c>
      <c r="F11" s="40">
        <f t="shared" si="0"/>
        <v>0</v>
      </c>
      <c r="G11" s="16"/>
      <c r="H11" s="17"/>
      <c r="I11" s="18"/>
      <c r="J11" s="19"/>
      <c r="M11" s="33"/>
      <c r="P11" s="58"/>
      <c r="Q11" s="58"/>
      <c r="R11" s="58"/>
      <c r="S11" s="58"/>
      <c r="T11" s="58"/>
      <c r="U11" s="58"/>
      <c r="V11" s="58" t="s">
        <v>49</v>
      </c>
      <c r="W11" s="58"/>
      <c r="X11" s="58"/>
      <c r="Y11" s="58"/>
      <c r="Z11" s="58"/>
      <c r="AA11" s="58"/>
      <c r="AB11" s="72">
        <v>-1614562</v>
      </c>
    </row>
    <row r="12" spans="2:29" x14ac:dyDescent="0.25">
      <c r="B12" s="7">
        <v>45756</v>
      </c>
      <c r="C12" s="8">
        <v>0</v>
      </c>
      <c r="D12" s="9"/>
      <c r="E12" s="10">
        <v>18</v>
      </c>
      <c r="F12" s="40">
        <f t="shared" si="0"/>
        <v>0</v>
      </c>
      <c r="G12" s="16">
        <v>45825</v>
      </c>
      <c r="H12" s="17" t="s">
        <v>56</v>
      </c>
      <c r="I12" s="18"/>
      <c r="J12" s="19">
        <v>1000000</v>
      </c>
      <c r="M12" s="33"/>
      <c r="P12" s="102">
        <v>45727</v>
      </c>
      <c r="Q12" s="97" t="s">
        <v>57</v>
      </c>
      <c r="R12" s="102">
        <v>45747</v>
      </c>
      <c r="S12" s="97" t="s">
        <v>48</v>
      </c>
      <c r="T12" s="96">
        <v>34</v>
      </c>
      <c r="U12" s="97" t="s">
        <v>37</v>
      </c>
      <c r="V12" s="97" t="s">
        <v>58</v>
      </c>
      <c r="W12" s="95">
        <v>26660</v>
      </c>
      <c r="X12" s="97" t="s">
        <v>12</v>
      </c>
      <c r="Y12" s="100">
        <v>12.1</v>
      </c>
      <c r="Z12" s="99">
        <v>322586</v>
      </c>
      <c r="AA12" s="98"/>
      <c r="AB12" s="149">
        <v>322586</v>
      </c>
      <c r="AC12" s="109" t="s">
        <v>59</v>
      </c>
    </row>
    <row r="13" spans="2:29" x14ac:dyDescent="0.25">
      <c r="B13" s="7">
        <v>45757</v>
      </c>
      <c r="C13" s="8">
        <v>15942</v>
      </c>
      <c r="D13" s="9"/>
      <c r="E13" s="10">
        <v>18</v>
      </c>
      <c r="F13" s="40">
        <f t="shared" si="0"/>
        <v>286956</v>
      </c>
      <c r="G13" s="16">
        <v>45834</v>
      </c>
      <c r="H13" s="17" t="s">
        <v>56</v>
      </c>
      <c r="I13" s="18"/>
      <c r="J13" s="19">
        <v>1492706</v>
      </c>
      <c r="M13" s="33"/>
      <c r="P13" s="152">
        <v>45768</v>
      </c>
      <c r="Q13" s="147" t="s">
        <v>74</v>
      </c>
      <c r="R13" s="152">
        <v>45747</v>
      </c>
      <c r="S13" s="147" t="s">
        <v>48</v>
      </c>
      <c r="T13" s="146">
        <v>70</v>
      </c>
      <c r="U13" s="147" t="s">
        <v>37</v>
      </c>
      <c r="V13" s="147" t="s">
        <v>75</v>
      </c>
      <c r="W13" s="145">
        <v>28380</v>
      </c>
      <c r="X13" s="147" t="s">
        <v>12</v>
      </c>
      <c r="Y13" s="151">
        <v>12.6</v>
      </c>
      <c r="Z13" s="150">
        <v>357588</v>
      </c>
      <c r="AA13" s="148"/>
      <c r="AB13" s="144">
        <v>357588</v>
      </c>
    </row>
    <row r="14" spans="2:29" x14ac:dyDescent="0.25">
      <c r="B14" s="7">
        <v>45758</v>
      </c>
      <c r="C14" s="8">
        <v>9379</v>
      </c>
      <c r="D14" s="9"/>
      <c r="E14" s="10">
        <v>18</v>
      </c>
      <c r="F14" s="40">
        <f t="shared" si="0"/>
        <v>168822</v>
      </c>
      <c r="G14" s="20"/>
      <c r="H14" s="17"/>
      <c r="I14" s="18"/>
      <c r="J14" s="19"/>
      <c r="M14" s="33"/>
      <c r="P14" s="152">
        <v>45768</v>
      </c>
      <c r="Q14" s="147" t="s">
        <v>74</v>
      </c>
      <c r="R14" s="152">
        <v>45747</v>
      </c>
      <c r="S14" s="147" t="s">
        <v>48</v>
      </c>
      <c r="T14" s="146">
        <v>71</v>
      </c>
      <c r="U14" s="147" t="s">
        <v>37</v>
      </c>
      <c r="V14" s="147" t="s">
        <v>75</v>
      </c>
      <c r="W14" s="145">
        <v>26540</v>
      </c>
      <c r="X14" s="147" t="s">
        <v>12</v>
      </c>
      <c r="Y14" s="151">
        <v>12.6</v>
      </c>
      <c r="Z14" s="150">
        <v>334404</v>
      </c>
      <c r="AA14" s="148"/>
      <c r="AB14" s="144">
        <v>334404</v>
      </c>
    </row>
    <row r="15" spans="2:29" x14ac:dyDescent="0.25">
      <c r="B15" s="7">
        <v>45759</v>
      </c>
      <c r="C15" s="8">
        <v>9825</v>
      </c>
      <c r="D15" s="9"/>
      <c r="E15" s="10">
        <v>18</v>
      </c>
      <c r="F15" s="40">
        <f t="shared" si="0"/>
        <v>176850</v>
      </c>
      <c r="G15" s="20"/>
      <c r="H15" s="17"/>
      <c r="I15" s="18"/>
      <c r="J15" s="19"/>
      <c r="M15" s="33"/>
      <c r="N15" s="33"/>
      <c r="P15" s="152">
        <v>45768</v>
      </c>
      <c r="Q15" s="147" t="s">
        <v>74</v>
      </c>
      <c r="R15" s="152">
        <v>45747</v>
      </c>
      <c r="S15" s="147" t="s">
        <v>48</v>
      </c>
      <c r="T15" s="146">
        <v>72</v>
      </c>
      <c r="U15" s="147" t="s">
        <v>37</v>
      </c>
      <c r="V15" s="147" t="s">
        <v>75</v>
      </c>
      <c r="W15" s="145">
        <v>26180</v>
      </c>
      <c r="X15" s="147" t="s">
        <v>12</v>
      </c>
      <c r="Y15" s="151">
        <v>12.6</v>
      </c>
      <c r="Z15" s="150">
        <v>329868</v>
      </c>
      <c r="AA15" s="148"/>
      <c r="AB15" s="144">
        <v>329868</v>
      </c>
    </row>
    <row r="16" spans="2:29" x14ac:dyDescent="0.25">
      <c r="B16" s="7">
        <v>45760</v>
      </c>
      <c r="C16" s="8">
        <v>12175</v>
      </c>
      <c r="D16" s="9"/>
      <c r="E16" s="10">
        <v>18</v>
      </c>
      <c r="F16" s="40">
        <f t="shared" si="0"/>
        <v>219150</v>
      </c>
      <c r="G16" s="20"/>
      <c r="H16" s="17"/>
      <c r="I16" s="18"/>
      <c r="J16" s="19"/>
      <c r="M16" s="33"/>
      <c r="P16" s="58"/>
      <c r="Q16" s="58"/>
      <c r="R16" s="58"/>
      <c r="S16" s="58"/>
      <c r="T16" s="58"/>
      <c r="U16" s="58"/>
      <c r="V16" s="58" t="s">
        <v>61</v>
      </c>
      <c r="W16" s="58"/>
      <c r="X16" s="58"/>
      <c r="Y16" s="58"/>
      <c r="Z16" s="58"/>
      <c r="AA16" s="58"/>
      <c r="AB16" s="72">
        <v>-1344446</v>
      </c>
    </row>
    <row r="17" spans="2:29" x14ac:dyDescent="0.25">
      <c r="B17" s="7">
        <v>45761</v>
      </c>
      <c r="C17" s="8">
        <v>9359</v>
      </c>
      <c r="D17" s="9"/>
      <c r="E17" s="10">
        <v>18</v>
      </c>
      <c r="F17" s="40">
        <f t="shared" si="0"/>
        <v>168462</v>
      </c>
      <c r="G17" s="20"/>
      <c r="H17" s="17"/>
      <c r="I17" s="18"/>
      <c r="J17" s="19"/>
      <c r="M17" s="33"/>
      <c r="N17" s="33"/>
      <c r="P17" s="154">
        <v>45790</v>
      </c>
      <c r="Q17" s="14">
        <f>R17-P17</f>
        <v>-13</v>
      </c>
      <c r="R17" s="154">
        <v>45777</v>
      </c>
      <c r="S17" s="147" t="s">
        <v>48</v>
      </c>
      <c r="T17" s="14">
        <v>99</v>
      </c>
      <c r="U17" s="147" t="s">
        <v>37</v>
      </c>
      <c r="V17" s="147" t="s">
        <v>80</v>
      </c>
      <c r="W17" s="145">
        <v>27340</v>
      </c>
      <c r="X17" s="147" t="s">
        <v>12</v>
      </c>
      <c r="Y17" s="151">
        <v>13.1</v>
      </c>
      <c r="Z17" s="155">
        <f>Y17*W17</f>
        <v>358154</v>
      </c>
      <c r="AA17" s="14"/>
      <c r="AB17" s="156">
        <v>358154</v>
      </c>
      <c r="AC17" t="s">
        <v>83</v>
      </c>
    </row>
    <row r="18" spans="2:29" x14ac:dyDescent="0.25">
      <c r="B18" s="7">
        <v>45762</v>
      </c>
      <c r="C18" s="8">
        <v>9165</v>
      </c>
      <c r="D18" s="9"/>
      <c r="E18" s="10">
        <v>18</v>
      </c>
      <c r="F18" s="40">
        <f t="shared" si="0"/>
        <v>164970</v>
      </c>
      <c r="G18" s="20"/>
      <c r="H18" s="17"/>
      <c r="I18" s="18"/>
      <c r="J18" s="19"/>
      <c r="M18" s="33"/>
      <c r="N18" s="33"/>
      <c r="P18" s="154">
        <v>45801</v>
      </c>
      <c r="Q18" s="14">
        <f>R18-P18</f>
        <v>-24</v>
      </c>
      <c r="R18" s="154">
        <v>45777</v>
      </c>
      <c r="S18" s="147" t="s">
        <v>48</v>
      </c>
      <c r="T18" s="14">
        <v>106</v>
      </c>
      <c r="U18" s="147" t="s">
        <v>37</v>
      </c>
      <c r="V18" s="147" t="s">
        <v>80</v>
      </c>
      <c r="W18" s="145">
        <v>26320</v>
      </c>
      <c r="X18" s="147" t="s">
        <v>12</v>
      </c>
      <c r="Y18" s="151">
        <v>13.1</v>
      </c>
      <c r="Z18" s="155">
        <f>W18*Y18</f>
        <v>344792</v>
      </c>
      <c r="AA18" s="14"/>
      <c r="AB18" s="166">
        <v>344792</v>
      </c>
      <c r="AC18" t="s">
        <v>83</v>
      </c>
    </row>
    <row r="19" spans="2:29" x14ac:dyDescent="0.25">
      <c r="B19" s="7">
        <v>45763</v>
      </c>
      <c r="C19" s="8">
        <v>9495</v>
      </c>
      <c r="D19" s="9"/>
      <c r="E19" s="10">
        <v>18</v>
      </c>
      <c r="F19" s="40">
        <f t="shared" si="0"/>
        <v>170910</v>
      </c>
      <c r="G19" s="20"/>
      <c r="H19" s="17"/>
      <c r="I19" s="18"/>
      <c r="J19" s="19"/>
      <c r="P19" s="164">
        <v>45807</v>
      </c>
      <c r="Q19" s="14">
        <f>R19-P19</f>
        <v>-30</v>
      </c>
      <c r="R19" s="154">
        <v>45777</v>
      </c>
      <c r="S19" s="147" t="s">
        <v>48</v>
      </c>
      <c r="T19" s="165">
        <v>115</v>
      </c>
      <c r="U19" s="163" t="s">
        <v>37</v>
      </c>
      <c r="V19" s="163" t="s">
        <v>87</v>
      </c>
      <c r="W19" s="162">
        <v>26900</v>
      </c>
      <c r="X19" s="163" t="s">
        <v>12</v>
      </c>
      <c r="Y19" s="161">
        <v>13.1</v>
      </c>
      <c r="Z19" s="160">
        <v>352390</v>
      </c>
      <c r="AA19" s="167"/>
      <c r="AB19" s="160">
        <v>352390</v>
      </c>
      <c r="AC19" t="s">
        <v>83</v>
      </c>
    </row>
    <row r="20" spans="2:29" x14ac:dyDescent="0.25">
      <c r="B20" s="7">
        <v>45764</v>
      </c>
      <c r="C20" s="8">
        <v>9107</v>
      </c>
      <c r="D20" s="9"/>
      <c r="E20" s="10">
        <v>18</v>
      </c>
      <c r="F20" s="40">
        <f t="shared" si="0"/>
        <v>163926</v>
      </c>
      <c r="G20" s="20"/>
      <c r="H20" s="17"/>
      <c r="I20" s="18"/>
      <c r="J20" s="19"/>
      <c r="M20" s="141"/>
      <c r="P20" s="58"/>
      <c r="Q20" s="58"/>
      <c r="R20" s="58"/>
      <c r="S20" s="58"/>
      <c r="T20" s="58"/>
      <c r="U20" s="58"/>
      <c r="V20" s="58" t="s">
        <v>82</v>
      </c>
      <c r="W20" s="58"/>
      <c r="X20" s="58"/>
      <c r="Y20" s="58"/>
      <c r="Z20" s="58"/>
      <c r="AA20" s="58"/>
      <c r="AB20" s="72">
        <v>-1055336</v>
      </c>
    </row>
    <row r="21" spans="2:29" x14ac:dyDescent="0.25">
      <c r="B21" s="7">
        <v>45765</v>
      </c>
      <c r="C21" s="8">
        <v>0</v>
      </c>
      <c r="D21" s="9"/>
      <c r="E21" s="10">
        <v>18</v>
      </c>
      <c r="F21" s="40">
        <f t="shared" si="0"/>
        <v>0</v>
      </c>
      <c r="G21" s="20"/>
      <c r="H21" s="17"/>
      <c r="I21" s="18"/>
      <c r="J21" s="19"/>
    </row>
    <row r="22" spans="2:29" x14ac:dyDescent="0.25">
      <c r="B22" s="7">
        <v>45766</v>
      </c>
      <c r="C22" s="8">
        <v>0</v>
      </c>
      <c r="D22" s="9"/>
      <c r="E22" s="10">
        <v>18</v>
      </c>
      <c r="F22" s="40">
        <f t="shared" si="0"/>
        <v>0</v>
      </c>
      <c r="G22" s="20"/>
      <c r="H22" s="17"/>
      <c r="I22" s="18"/>
      <c r="J22" s="19"/>
    </row>
    <row r="23" spans="2:29" x14ac:dyDescent="0.25">
      <c r="B23" s="7">
        <v>45767</v>
      </c>
      <c r="C23" s="8">
        <v>0</v>
      </c>
      <c r="D23" s="9"/>
      <c r="E23" s="10">
        <v>18</v>
      </c>
      <c r="F23" s="40">
        <f t="shared" si="0"/>
        <v>0</v>
      </c>
      <c r="G23" s="20"/>
      <c r="H23" s="17"/>
      <c r="I23" s="18"/>
      <c r="J23" s="19"/>
    </row>
    <row r="24" spans="2:29" x14ac:dyDescent="0.25">
      <c r="B24" s="7">
        <v>45768</v>
      </c>
      <c r="C24" s="8">
        <v>0</v>
      </c>
      <c r="D24" s="9"/>
      <c r="E24" s="10">
        <v>18</v>
      </c>
      <c r="F24" s="40">
        <f t="shared" si="0"/>
        <v>0</v>
      </c>
      <c r="G24" s="20"/>
      <c r="H24" s="17"/>
      <c r="I24" s="18"/>
      <c r="J24" s="19"/>
    </row>
    <row r="25" spans="2:29" x14ac:dyDescent="0.25">
      <c r="B25" s="7">
        <v>45769</v>
      </c>
      <c r="C25" s="8">
        <v>0</v>
      </c>
      <c r="D25" s="9"/>
      <c r="E25" s="10">
        <v>18</v>
      </c>
      <c r="F25" s="40">
        <f t="shared" si="0"/>
        <v>0</v>
      </c>
      <c r="G25" s="20"/>
      <c r="H25" s="17"/>
      <c r="I25" s="18"/>
      <c r="J25" s="19"/>
    </row>
    <row r="26" spans="2:29" x14ac:dyDescent="0.25">
      <c r="B26" s="7">
        <v>45770</v>
      </c>
      <c r="C26" s="8">
        <v>0</v>
      </c>
      <c r="D26" s="9"/>
      <c r="E26" s="10">
        <v>18</v>
      </c>
      <c r="F26" s="40">
        <f t="shared" si="0"/>
        <v>0</v>
      </c>
      <c r="G26" s="20"/>
      <c r="H26" s="17"/>
      <c r="I26" s="18"/>
      <c r="J26" s="19"/>
    </row>
    <row r="27" spans="2:29" x14ac:dyDescent="0.25">
      <c r="B27" s="7">
        <v>45771</v>
      </c>
      <c r="C27" s="8">
        <v>0</v>
      </c>
      <c r="D27" s="9"/>
      <c r="E27" s="10">
        <v>18</v>
      </c>
      <c r="F27" s="40">
        <f t="shared" si="0"/>
        <v>0</v>
      </c>
      <c r="G27" s="20"/>
      <c r="H27" s="17"/>
      <c r="I27" s="18"/>
      <c r="J27" s="19"/>
    </row>
    <row r="28" spans="2:29" x14ac:dyDescent="0.25">
      <c r="B28" s="7">
        <v>45772</v>
      </c>
      <c r="C28" s="8">
        <v>15942</v>
      </c>
      <c r="D28" s="9"/>
      <c r="E28" s="10">
        <v>18</v>
      </c>
      <c r="F28" s="40">
        <f t="shared" si="0"/>
        <v>286956</v>
      </c>
      <c r="G28" s="20"/>
      <c r="H28" s="17"/>
      <c r="I28" s="18"/>
      <c r="J28" s="19"/>
    </row>
    <row r="29" spans="2:29" x14ac:dyDescent="0.25">
      <c r="B29" s="7">
        <v>45773</v>
      </c>
      <c r="C29" s="8">
        <v>6311</v>
      </c>
      <c r="D29" s="9"/>
      <c r="E29" s="10">
        <v>18</v>
      </c>
      <c r="F29" s="40">
        <f t="shared" si="0"/>
        <v>113598</v>
      </c>
      <c r="G29" s="20"/>
      <c r="H29" s="17"/>
      <c r="I29" s="18"/>
      <c r="J29" s="19"/>
    </row>
    <row r="30" spans="2:29" x14ac:dyDescent="0.25">
      <c r="B30" s="7">
        <v>45774</v>
      </c>
      <c r="C30" s="8">
        <v>12679</v>
      </c>
      <c r="D30" s="9"/>
      <c r="E30" s="10">
        <v>18</v>
      </c>
      <c r="F30" s="40">
        <f t="shared" si="0"/>
        <v>228222</v>
      </c>
      <c r="G30" s="20"/>
      <c r="H30" s="17"/>
      <c r="I30" s="18"/>
      <c r="J30" s="19"/>
    </row>
    <row r="31" spans="2:29" x14ac:dyDescent="0.25">
      <c r="B31" s="7">
        <v>45775</v>
      </c>
      <c r="C31" s="8">
        <v>6078</v>
      </c>
      <c r="D31" s="9"/>
      <c r="E31" s="10">
        <v>18</v>
      </c>
      <c r="F31" s="40">
        <f t="shared" si="0"/>
        <v>109404</v>
      </c>
      <c r="G31" s="20"/>
      <c r="H31" s="17"/>
      <c r="I31" s="18"/>
      <c r="J31" s="19"/>
    </row>
    <row r="32" spans="2:29" x14ac:dyDescent="0.25">
      <c r="B32" s="7">
        <v>45776</v>
      </c>
      <c r="C32" s="8">
        <v>9573</v>
      </c>
      <c r="D32" s="9"/>
      <c r="E32" s="10">
        <v>18</v>
      </c>
      <c r="F32" s="40">
        <f t="shared" si="0"/>
        <v>172314</v>
      </c>
      <c r="G32" s="20"/>
      <c r="H32" s="17"/>
      <c r="I32" s="18"/>
      <c r="J32" s="19"/>
      <c r="P32" s="169"/>
      <c r="Q32" s="170"/>
      <c r="R32" s="171"/>
      <c r="S32" s="171"/>
      <c r="T32" s="174"/>
      <c r="U32" s="171"/>
      <c r="V32" s="172"/>
      <c r="W32" s="173"/>
      <c r="X32" s="168"/>
      <c r="Y32" s="173"/>
    </row>
    <row r="33" spans="2:14" x14ac:dyDescent="0.25">
      <c r="B33" s="7">
        <v>45777</v>
      </c>
      <c r="C33" s="8">
        <v>9456</v>
      </c>
      <c r="D33" s="9"/>
      <c r="E33" s="10">
        <v>18</v>
      </c>
      <c r="F33" s="40">
        <f t="shared" si="0"/>
        <v>170208</v>
      </c>
      <c r="G33" s="20"/>
      <c r="H33" s="17"/>
      <c r="I33" s="18"/>
      <c r="J33" s="19"/>
    </row>
    <row r="34" spans="2:14" ht="15.75" thickBot="1" x14ac:dyDescent="0.3">
      <c r="B34" s="41"/>
      <c r="C34" s="42"/>
      <c r="D34" s="43"/>
      <c r="E34" s="10">
        <v>18</v>
      </c>
      <c r="F34" s="45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174058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3164373.9190000016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3133044</v>
      </c>
      <c r="L36" s="33">
        <f>J36-J4-J5-J6+J37</f>
        <v>3164374.44</v>
      </c>
      <c r="M36" s="33">
        <v>3164379.38</v>
      </c>
      <c r="N36" s="33">
        <f>L36-M36</f>
        <v>-4.9399999999441206</v>
      </c>
    </row>
    <row r="37" spans="2:14" x14ac:dyDescent="0.25">
      <c r="B37" s="27" t="s">
        <v>14</v>
      </c>
      <c r="C37" s="32">
        <f>C35</f>
        <v>174058</v>
      </c>
      <c r="D37" s="9">
        <f>D35/1.03</f>
        <v>0</v>
      </c>
      <c r="E37" s="10"/>
      <c r="F37" s="40">
        <f>SUM(F4:F36)</f>
        <v>3133044</v>
      </c>
      <c r="G37" s="20"/>
      <c r="H37" s="18" t="s">
        <v>15</v>
      </c>
      <c r="I37" s="18">
        <v>0.01</v>
      </c>
      <c r="J37" s="19">
        <f>J36*I37</f>
        <v>31330.440000000002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0.52099999831989408</v>
      </c>
    </row>
    <row r="40" spans="2:14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</row>
    <row r="41" spans="2:14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53"/>
  <sheetViews>
    <sheetView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2" width="10.28515625" bestFit="1" customWidth="1"/>
    <col min="5" max="5" width="10.28515625" customWidth="1"/>
    <col min="6" max="6" width="13.140625" customWidth="1"/>
    <col min="7" max="8" width="12.28515625" customWidth="1"/>
    <col min="10" max="10" width="13.85546875" customWidth="1"/>
    <col min="11" max="11" width="4.140625" customWidth="1"/>
    <col min="12" max="14" width="13.42578125" customWidth="1"/>
    <col min="15" max="15" width="6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6">
        <v>45791</v>
      </c>
      <c r="M3" s="17" t="s">
        <v>89</v>
      </c>
      <c r="N3" s="19">
        <f>-2621*5</f>
        <v>-13105</v>
      </c>
      <c r="P3" s="102">
        <v>45727</v>
      </c>
      <c r="Q3" s="97" t="s">
        <v>57</v>
      </c>
      <c r="R3" s="102">
        <v>45747</v>
      </c>
      <c r="S3" s="97" t="s">
        <v>48</v>
      </c>
      <c r="T3" s="96">
        <v>34</v>
      </c>
      <c r="U3" s="97" t="s">
        <v>37</v>
      </c>
      <c r="V3" s="97" t="s">
        <v>58</v>
      </c>
      <c r="W3" s="95">
        <v>26660</v>
      </c>
      <c r="X3" s="97" t="s">
        <v>12</v>
      </c>
      <c r="Y3" s="100">
        <v>12.1</v>
      </c>
      <c r="Z3" s="99">
        <v>322586</v>
      </c>
      <c r="AA3" s="98"/>
      <c r="AB3" s="149">
        <v>322586</v>
      </c>
    </row>
    <row r="4" spans="2:29" x14ac:dyDescent="0.25">
      <c r="B4" s="7">
        <v>45778</v>
      </c>
      <c r="C4" s="8">
        <v>9845</v>
      </c>
      <c r="D4" s="9"/>
      <c r="E4" s="10">
        <v>18</v>
      </c>
      <c r="F4" s="40">
        <f>E4*C4</f>
        <v>177210</v>
      </c>
      <c r="G4" s="12"/>
      <c r="H4" s="13" t="s">
        <v>6</v>
      </c>
      <c r="I4" s="14">
        <v>0.01</v>
      </c>
      <c r="J4" s="15"/>
      <c r="L4" s="16">
        <v>45798</v>
      </c>
      <c r="M4" s="17" t="s">
        <v>90</v>
      </c>
      <c r="N4" s="19">
        <f>-2621*4</f>
        <v>-10484</v>
      </c>
      <c r="P4" s="152">
        <v>45768</v>
      </c>
      <c r="Q4" s="147" t="s">
        <v>74</v>
      </c>
      <c r="R4" s="152">
        <v>45747</v>
      </c>
      <c r="S4" s="147" t="s">
        <v>48</v>
      </c>
      <c r="T4" s="146">
        <v>70</v>
      </c>
      <c r="U4" s="147" t="s">
        <v>37</v>
      </c>
      <c r="V4" s="147" t="s">
        <v>75</v>
      </c>
      <c r="W4" s="145">
        <v>28380</v>
      </c>
      <c r="X4" s="147" t="s">
        <v>12</v>
      </c>
      <c r="Y4" s="151">
        <v>12.6</v>
      </c>
      <c r="Z4" s="150">
        <v>357588</v>
      </c>
      <c r="AA4" s="148"/>
      <c r="AB4" s="144">
        <v>357588</v>
      </c>
    </row>
    <row r="5" spans="2:29" x14ac:dyDescent="0.25">
      <c r="B5" s="7">
        <v>45779</v>
      </c>
      <c r="C5" s="8">
        <v>9709</v>
      </c>
      <c r="D5" s="9"/>
      <c r="E5" s="10">
        <v>18</v>
      </c>
      <c r="F5" s="40">
        <f t="shared" ref="F5:F34" si="0">E5*C5</f>
        <v>174762</v>
      </c>
      <c r="G5" s="12"/>
      <c r="H5" s="13" t="s">
        <v>7</v>
      </c>
      <c r="I5" s="14">
        <v>1E-3</v>
      </c>
      <c r="J5" s="15"/>
      <c r="L5" s="16"/>
      <c r="M5" s="17" t="s">
        <v>91</v>
      </c>
      <c r="N5" s="19">
        <v>23589</v>
      </c>
      <c r="P5" s="152">
        <v>45768</v>
      </c>
      <c r="Q5" s="147" t="s">
        <v>74</v>
      </c>
      <c r="R5" s="152">
        <v>45747</v>
      </c>
      <c r="S5" s="147" t="s">
        <v>48</v>
      </c>
      <c r="T5" s="146">
        <v>71</v>
      </c>
      <c r="U5" s="147" t="s">
        <v>37</v>
      </c>
      <c r="V5" s="147" t="s">
        <v>75</v>
      </c>
      <c r="W5" s="145">
        <v>26540</v>
      </c>
      <c r="X5" s="147" t="s">
        <v>12</v>
      </c>
      <c r="Y5" s="151">
        <v>12.6</v>
      </c>
      <c r="Z5" s="150">
        <v>334404</v>
      </c>
      <c r="AA5" s="148"/>
      <c r="AB5" s="144">
        <v>334404</v>
      </c>
    </row>
    <row r="6" spans="2:29" x14ac:dyDescent="0.25">
      <c r="B6" s="7">
        <v>45780</v>
      </c>
      <c r="C6" s="8">
        <v>10796</v>
      </c>
      <c r="D6" s="9"/>
      <c r="E6" s="10">
        <v>18</v>
      </c>
      <c r="F6" s="40">
        <f t="shared" si="0"/>
        <v>194328</v>
      </c>
      <c r="G6" s="12"/>
      <c r="H6" s="13" t="s">
        <v>8</v>
      </c>
      <c r="I6" s="14"/>
      <c r="J6" s="15"/>
      <c r="L6" s="16">
        <v>45807</v>
      </c>
      <c r="M6" s="17" t="s">
        <v>93</v>
      </c>
      <c r="N6" s="19">
        <f>-2816*4</f>
        <v>-11264</v>
      </c>
      <c r="P6" s="152">
        <v>45768</v>
      </c>
      <c r="Q6" s="147" t="s">
        <v>74</v>
      </c>
      <c r="R6" s="152">
        <v>45747</v>
      </c>
      <c r="S6" s="147" t="s">
        <v>48</v>
      </c>
      <c r="T6" s="146">
        <v>72</v>
      </c>
      <c r="U6" s="147" t="s">
        <v>37</v>
      </c>
      <c r="V6" s="147" t="s">
        <v>75</v>
      </c>
      <c r="W6" s="145">
        <v>26180</v>
      </c>
      <c r="X6" s="147" t="s">
        <v>12</v>
      </c>
      <c r="Y6" s="151">
        <v>12.6</v>
      </c>
      <c r="Z6" s="150">
        <v>329868</v>
      </c>
      <c r="AA6" s="148"/>
      <c r="AB6" s="144">
        <v>329868</v>
      </c>
    </row>
    <row r="7" spans="2:29" x14ac:dyDescent="0.25">
      <c r="B7" s="7">
        <v>45781</v>
      </c>
      <c r="C7" s="8">
        <v>8738</v>
      </c>
      <c r="D7" s="9"/>
      <c r="E7" s="10">
        <v>18</v>
      </c>
      <c r="F7" s="40">
        <f t="shared" si="0"/>
        <v>157284</v>
      </c>
      <c r="G7" s="12"/>
      <c r="H7" s="13" t="s">
        <v>9</v>
      </c>
      <c r="I7" s="14"/>
      <c r="J7" s="15">
        <f>'NİSAN 2025'!J39*-1</f>
        <v>-0.52099999831989408</v>
      </c>
      <c r="P7" s="58"/>
      <c r="Q7" s="58"/>
      <c r="R7" s="58"/>
      <c r="S7" s="58"/>
      <c r="T7" s="58"/>
      <c r="U7" s="58"/>
      <c r="V7" s="58" t="s">
        <v>61</v>
      </c>
      <c r="W7" s="58"/>
      <c r="X7" s="58"/>
      <c r="Y7" s="58"/>
      <c r="Z7" s="58"/>
      <c r="AA7" s="58"/>
      <c r="AB7" s="72">
        <v>-1344446</v>
      </c>
    </row>
    <row r="8" spans="2:29" x14ac:dyDescent="0.25">
      <c r="B8" s="7">
        <v>45782</v>
      </c>
      <c r="C8" s="8">
        <v>9903</v>
      </c>
      <c r="D8" s="9"/>
      <c r="E8" s="10">
        <v>18</v>
      </c>
      <c r="F8" s="40">
        <f t="shared" si="0"/>
        <v>178254</v>
      </c>
      <c r="G8" s="189">
        <v>45812</v>
      </c>
      <c r="H8" s="17" t="s">
        <v>99</v>
      </c>
      <c r="I8" s="18"/>
      <c r="J8" s="19">
        <v>353176</v>
      </c>
      <c r="P8" s="154">
        <v>45790</v>
      </c>
      <c r="Q8" s="14">
        <f>R8-P8</f>
        <v>-13</v>
      </c>
      <c r="R8" s="154">
        <v>45777</v>
      </c>
      <c r="S8" s="147" t="s">
        <v>48</v>
      </c>
      <c r="T8" s="14">
        <v>99</v>
      </c>
      <c r="U8" s="147" t="s">
        <v>37</v>
      </c>
      <c r="V8" s="147" t="s">
        <v>80</v>
      </c>
      <c r="W8" s="145">
        <v>27340</v>
      </c>
      <c r="X8" s="147" t="s">
        <v>12</v>
      </c>
      <c r="Y8" s="151">
        <v>13.1</v>
      </c>
      <c r="Z8" s="155">
        <f>Y8*W8</f>
        <v>358154</v>
      </c>
      <c r="AA8" s="14"/>
      <c r="AB8" s="156">
        <v>358154</v>
      </c>
    </row>
    <row r="9" spans="2:29" x14ac:dyDescent="0.25">
      <c r="B9" s="7">
        <v>45783</v>
      </c>
      <c r="C9" s="8">
        <v>9806</v>
      </c>
      <c r="D9" s="9"/>
      <c r="E9" s="10">
        <v>18</v>
      </c>
      <c r="F9" s="40">
        <f t="shared" si="0"/>
        <v>176508</v>
      </c>
      <c r="G9" s="189">
        <v>45813</v>
      </c>
      <c r="H9" s="17" t="s">
        <v>100</v>
      </c>
      <c r="I9" s="18"/>
      <c r="J9" s="19">
        <v>472124</v>
      </c>
      <c r="M9" s="153">
        <v>45791</v>
      </c>
      <c r="P9" s="154">
        <v>45801</v>
      </c>
      <c r="Q9" s="14">
        <f>R9-P9</f>
        <v>-24</v>
      </c>
      <c r="R9" s="154">
        <v>45777</v>
      </c>
      <c r="S9" s="147" t="s">
        <v>48</v>
      </c>
      <c r="T9" s="14">
        <v>106</v>
      </c>
      <c r="U9" s="147" t="s">
        <v>37</v>
      </c>
      <c r="V9" s="147" t="s">
        <v>80</v>
      </c>
      <c r="W9" s="145">
        <v>26320</v>
      </c>
      <c r="X9" s="147" t="s">
        <v>12</v>
      </c>
      <c r="Y9" s="151">
        <v>13.1</v>
      </c>
      <c r="Z9" s="155">
        <f>W9*Y9</f>
        <v>344792</v>
      </c>
      <c r="AA9" s="14"/>
      <c r="AB9" s="166">
        <v>344792</v>
      </c>
    </row>
    <row r="10" spans="2:29" x14ac:dyDescent="0.25">
      <c r="B10" s="7">
        <v>45784</v>
      </c>
      <c r="C10" s="8">
        <v>9786</v>
      </c>
      <c r="D10" s="9"/>
      <c r="E10" s="10">
        <v>18</v>
      </c>
      <c r="F10" s="40">
        <f t="shared" si="0"/>
        <v>176148</v>
      </c>
      <c r="G10" s="224">
        <v>45828</v>
      </c>
      <c r="H10" s="17" t="s">
        <v>105</v>
      </c>
      <c r="I10" s="18"/>
      <c r="J10" s="19">
        <v>354224</v>
      </c>
      <c r="L10" s="83" t="s">
        <v>79</v>
      </c>
      <c r="M10" s="83"/>
      <c r="N10" s="83"/>
      <c r="O10" s="158">
        <v>5</v>
      </c>
      <c r="P10" s="164">
        <v>45807</v>
      </c>
      <c r="Q10" s="14">
        <f>R10-P10</f>
        <v>-30</v>
      </c>
      <c r="R10" s="154">
        <v>45777</v>
      </c>
      <c r="S10" s="147" t="s">
        <v>48</v>
      </c>
      <c r="T10" s="165">
        <v>115</v>
      </c>
      <c r="U10" s="163" t="s">
        <v>37</v>
      </c>
      <c r="V10" s="163" t="s">
        <v>87</v>
      </c>
      <c r="W10" s="162">
        <v>26900</v>
      </c>
      <c r="X10" s="163" t="s">
        <v>12</v>
      </c>
      <c r="Y10" s="161">
        <v>13.1</v>
      </c>
      <c r="Z10" s="160">
        <v>352390</v>
      </c>
      <c r="AA10" s="167"/>
      <c r="AB10" s="160">
        <v>352390</v>
      </c>
    </row>
    <row r="11" spans="2:29" x14ac:dyDescent="0.25">
      <c r="B11" s="7">
        <v>45785</v>
      </c>
      <c r="C11" s="8">
        <v>9864</v>
      </c>
      <c r="D11" s="9"/>
      <c r="E11" s="10">
        <v>18</v>
      </c>
      <c r="F11" s="40">
        <f t="shared" si="0"/>
        <v>177552</v>
      </c>
      <c r="G11" s="224">
        <v>45855</v>
      </c>
      <c r="H11" s="17" t="s">
        <v>108</v>
      </c>
      <c r="I11" s="18"/>
      <c r="J11" s="19">
        <v>364480</v>
      </c>
      <c r="M11" s="153">
        <v>45798</v>
      </c>
      <c r="P11" s="58"/>
      <c r="Q11" s="58"/>
      <c r="R11" s="58"/>
      <c r="S11" s="58"/>
      <c r="T11" s="58"/>
      <c r="U11" s="58"/>
      <c r="V11" s="58" t="s">
        <v>82</v>
      </c>
      <c r="W11" s="58"/>
      <c r="X11" s="58"/>
      <c r="Y11" s="58"/>
      <c r="Z11" s="58"/>
      <c r="AA11" s="58"/>
      <c r="AB11" s="72">
        <v>-1055336</v>
      </c>
    </row>
    <row r="12" spans="2:29" x14ac:dyDescent="0.25">
      <c r="B12" s="7">
        <v>45786</v>
      </c>
      <c r="C12" s="8">
        <v>12757</v>
      </c>
      <c r="D12" s="9"/>
      <c r="E12" s="10">
        <v>18</v>
      </c>
      <c r="F12" s="40">
        <f t="shared" si="0"/>
        <v>229626</v>
      </c>
      <c r="G12" s="224">
        <v>45861</v>
      </c>
      <c r="H12" s="17" t="s">
        <v>109</v>
      </c>
      <c r="I12" s="18"/>
      <c r="J12" s="19">
        <v>2000000</v>
      </c>
      <c r="L12" s="83" t="s">
        <v>79</v>
      </c>
      <c r="M12" s="83"/>
      <c r="N12" s="83"/>
      <c r="O12" s="158">
        <v>4</v>
      </c>
      <c r="P12" s="187">
        <v>45812</v>
      </c>
      <c r="Q12" s="14">
        <f>R12-P12</f>
        <v>-4</v>
      </c>
      <c r="R12" s="154">
        <v>45808</v>
      </c>
      <c r="S12" s="147" t="s">
        <v>48</v>
      </c>
      <c r="T12" s="186">
        <v>124</v>
      </c>
      <c r="U12" s="185" t="s">
        <v>37</v>
      </c>
      <c r="V12" s="185" t="s">
        <v>87</v>
      </c>
      <c r="W12" s="184">
        <v>26960</v>
      </c>
      <c r="X12" s="185" t="s">
        <v>12</v>
      </c>
      <c r="Y12" s="183">
        <v>13.1</v>
      </c>
      <c r="Z12" s="188">
        <v>353176</v>
      </c>
      <c r="AA12" s="182"/>
      <c r="AB12" s="188">
        <v>353176</v>
      </c>
    </row>
    <row r="13" spans="2:29" x14ac:dyDescent="0.25">
      <c r="B13" s="7">
        <v>45787</v>
      </c>
      <c r="C13" s="8">
        <v>6000</v>
      </c>
      <c r="D13" s="9"/>
      <c r="E13" s="10">
        <v>18</v>
      </c>
      <c r="F13" s="40">
        <f t="shared" si="0"/>
        <v>108000</v>
      </c>
      <c r="G13" s="16">
        <v>45867</v>
      </c>
      <c r="H13" s="17" t="s">
        <v>110</v>
      </c>
      <c r="I13" s="18"/>
      <c r="J13" s="19">
        <v>375904</v>
      </c>
      <c r="M13" s="153">
        <v>45807</v>
      </c>
      <c r="P13" s="187">
        <v>45813</v>
      </c>
      <c r="Q13" s="14">
        <f>R13-P13</f>
        <v>-5</v>
      </c>
      <c r="R13" s="154">
        <v>45808</v>
      </c>
      <c r="S13" s="147" t="s">
        <v>48</v>
      </c>
      <c r="T13" s="186">
        <v>125</v>
      </c>
      <c r="U13" s="185" t="s">
        <v>37</v>
      </c>
      <c r="V13" s="185" t="s">
        <v>87</v>
      </c>
      <c r="W13" s="184">
        <v>36040</v>
      </c>
      <c r="X13" s="185" t="s">
        <v>12</v>
      </c>
      <c r="Y13" s="183">
        <v>13.1</v>
      </c>
      <c r="Z13" s="188">
        <v>472124</v>
      </c>
      <c r="AA13" s="182"/>
      <c r="AB13" s="188">
        <v>472124</v>
      </c>
    </row>
    <row r="14" spans="2:29" x14ac:dyDescent="0.25">
      <c r="B14" s="7">
        <v>45788</v>
      </c>
      <c r="C14" s="8">
        <v>9845</v>
      </c>
      <c r="D14" s="9"/>
      <c r="E14" s="10">
        <v>18</v>
      </c>
      <c r="F14" s="40">
        <f t="shared" si="0"/>
        <v>177210</v>
      </c>
      <c r="G14" s="16">
        <v>45876</v>
      </c>
      <c r="H14" s="17" t="s">
        <v>109</v>
      </c>
      <c r="I14" s="18"/>
      <c r="J14" s="19">
        <v>1168856.32</v>
      </c>
      <c r="L14" s="83" t="s">
        <v>85</v>
      </c>
      <c r="M14" s="159"/>
      <c r="N14" s="83"/>
      <c r="O14" s="175">
        <v>4</v>
      </c>
      <c r="P14" s="209">
        <v>45828</v>
      </c>
      <c r="Q14" s="14">
        <f>R14-P14</f>
        <v>-20</v>
      </c>
      <c r="R14" s="154">
        <v>45808</v>
      </c>
      <c r="S14" s="147" t="s">
        <v>48</v>
      </c>
      <c r="T14" s="208">
        <v>130</v>
      </c>
      <c r="U14" s="207" t="s">
        <v>37</v>
      </c>
      <c r="V14" s="207" t="s">
        <v>87</v>
      </c>
      <c r="W14" s="206">
        <v>27040</v>
      </c>
      <c r="X14" s="207" t="s">
        <v>12</v>
      </c>
      <c r="Y14" s="204">
        <v>13.1</v>
      </c>
      <c r="Z14" s="205">
        <v>354224</v>
      </c>
      <c r="AA14" s="203"/>
      <c r="AB14" s="205">
        <v>354224</v>
      </c>
    </row>
    <row r="15" spans="2:29" x14ac:dyDescent="0.25">
      <c r="B15" s="7">
        <v>45789</v>
      </c>
      <c r="C15" s="8">
        <v>9359</v>
      </c>
      <c r="D15" s="9"/>
      <c r="E15" s="10">
        <v>18</v>
      </c>
      <c r="F15" s="40">
        <f t="shared" si="0"/>
        <v>168462</v>
      </c>
      <c r="G15" s="16"/>
      <c r="H15" s="17"/>
      <c r="I15" s="18"/>
      <c r="J15" s="19"/>
      <c r="P15" s="219">
        <v>45855</v>
      </c>
      <c r="Q15" s="14">
        <f>R15-P15</f>
        <v>-48</v>
      </c>
      <c r="R15" s="154">
        <v>45807</v>
      </c>
      <c r="S15" s="14" t="s">
        <v>48</v>
      </c>
      <c r="T15" s="218">
        <v>153</v>
      </c>
      <c r="U15" s="217" t="s">
        <v>37</v>
      </c>
      <c r="V15" s="217" t="s">
        <v>87</v>
      </c>
      <c r="W15" s="223">
        <v>26800</v>
      </c>
      <c r="X15" s="217" t="s">
        <v>12</v>
      </c>
      <c r="Y15" s="222">
        <v>13.6</v>
      </c>
      <c r="Z15" s="220">
        <v>364480</v>
      </c>
      <c r="AA15" s="221"/>
      <c r="AB15" s="220">
        <v>364480</v>
      </c>
    </row>
    <row r="16" spans="2:29" x14ac:dyDescent="0.25">
      <c r="B16" s="7">
        <v>45790</v>
      </c>
      <c r="C16" s="8">
        <v>9223</v>
      </c>
      <c r="D16" s="9"/>
      <c r="E16" s="10">
        <v>18</v>
      </c>
      <c r="F16" s="40">
        <f t="shared" si="0"/>
        <v>166014</v>
      </c>
      <c r="G16" s="16"/>
      <c r="H16" s="17"/>
      <c r="I16" s="18"/>
      <c r="J16" s="19"/>
      <c r="L16" t="s">
        <v>10</v>
      </c>
      <c r="M16" s="157" t="s">
        <v>86</v>
      </c>
      <c r="P16" s="231">
        <v>45867</v>
      </c>
      <c r="Q16" s="14">
        <f>R16-P16</f>
        <v>-60</v>
      </c>
      <c r="R16" s="154">
        <v>45807</v>
      </c>
      <c r="S16" s="14" t="s">
        <v>48</v>
      </c>
      <c r="T16" s="227">
        <v>161</v>
      </c>
      <c r="U16" s="226" t="s">
        <v>37</v>
      </c>
      <c r="V16" s="226" t="s">
        <v>87</v>
      </c>
      <c r="W16" s="225">
        <v>27640</v>
      </c>
      <c r="X16" s="226" t="s">
        <v>12</v>
      </c>
      <c r="Y16" s="230">
        <v>13.6</v>
      </c>
      <c r="Z16" s="229">
        <v>375904</v>
      </c>
      <c r="AA16" s="228"/>
      <c r="AB16" s="229">
        <v>375904</v>
      </c>
    </row>
    <row r="17" spans="2:28" x14ac:dyDescent="0.25">
      <c r="B17" s="7">
        <v>45791</v>
      </c>
      <c r="C17" s="8">
        <v>9709</v>
      </c>
      <c r="D17" s="9"/>
      <c r="E17" s="10">
        <v>18</v>
      </c>
      <c r="F17" s="40">
        <f t="shared" si="0"/>
        <v>174762</v>
      </c>
      <c r="G17" s="16"/>
      <c r="H17" s="17"/>
      <c r="I17" s="18"/>
      <c r="J17" s="19"/>
      <c r="P17" s="58"/>
      <c r="Q17" s="58"/>
      <c r="R17" s="58"/>
      <c r="S17" s="58"/>
      <c r="T17" s="58"/>
      <c r="U17" s="58"/>
      <c r="V17" s="58" t="s">
        <v>101</v>
      </c>
      <c r="W17" s="58"/>
      <c r="X17" s="58"/>
      <c r="Y17" s="58"/>
      <c r="Z17" s="58"/>
      <c r="AA17" s="58"/>
      <c r="AB17" s="72">
        <v>-1919908</v>
      </c>
    </row>
    <row r="18" spans="2:28" x14ac:dyDescent="0.25">
      <c r="B18" s="7">
        <v>45792</v>
      </c>
      <c r="C18" s="8">
        <v>9806</v>
      </c>
      <c r="D18" s="9"/>
      <c r="E18" s="10">
        <v>18</v>
      </c>
      <c r="F18" s="40">
        <f t="shared" si="0"/>
        <v>176508</v>
      </c>
      <c r="G18" s="16"/>
      <c r="H18" s="17"/>
      <c r="I18" s="18"/>
      <c r="J18" s="19"/>
      <c r="L18" s="83"/>
      <c r="M18" s="201" t="s">
        <v>92</v>
      </c>
      <c r="N18" s="83"/>
    </row>
    <row r="19" spans="2:28" x14ac:dyDescent="0.25">
      <c r="B19" s="7">
        <v>45793</v>
      </c>
      <c r="C19" s="8">
        <v>9903</v>
      </c>
      <c r="D19" s="9"/>
      <c r="E19" s="10">
        <v>18</v>
      </c>
      <c r="F19" s="40">
        <f t="shared" si="0"/>
        <v>178254</v>
      </c>
      <c r="G19" s="16"/>
      <c r="H19" s="17"/>
      <c r="I19" s="18"/>
      <c r="J19" s="19"/>
      <c r="L19" s="197">
        <v>45805</v>
      </c>
      <c r="M19" s="198">
        <v>7534</v>
      </c>
      <c r="N19" s="83"/>
    </row>
    <row r="20" spans="2:28" x14ac:dyDescent="0.25">
      <c r="B20" s="7">
        <v>45794</v>
      </c>
      <c r="C20" s="8">
        <v>10097</v>
      </c>
      <c r="D20" s="9"/>
      <c r="E20" s="10">
        <v>18</v>
      </c>
      <c r="F20" s="40">
        <f t="shared" si="0"/>
        <v>181746</v>
      </c>
      <c r="G20" s="16"/>
      <c r="H20" s="17"/>
      <c r="I20" s="18"/>
      <c r="J20" s="19"/>
      <c r="L20" s="197">
        <v>45806</v>
      </c>
      <c r="M20" s="198">
        <v>7437</v>
      </c>
      <c r="N20" s="83"/>
      <c r="P20" s="191"/>
      <c r="Q20" s="192"/>
      <c r="R20" s="193"/>
      <c r="S20" s="193"/>
      <c r="T20" s="196"/>
      <c r="U20" s="193"/>
      <c r="V20" s="194"/>
      <c r="W20" s="195"/>
      <c r="X20" s="190"/>
      <c r="Y20" s="195"/>
    </row>
    <row r="21" spans="2:28" x14ac:dyDescent="0.25">
      <c r="B21" s="7">
        <v>45795</v>
      </c>
      <c r="C21" s="8">
        <v>9845</v>
      </c>
      <c r="D21" s="9"/>
      <c r="E21" s="10">
        <v>18</v>
      </c>
      <c r="F21" s="40">
        <f t="shared" si="0"/>
        <v>177210</v>
      </c>
      <c r="G21" s="20"/>
      <c r="H21" s="17"/>
      <c r="I21" s="18"/>
      <c r="J21" s="19"/>
      <c r="L21" s="197">
        <v>45807</v>
      </c>
      <c r="M21" s="198">
        <v>16680</v>
      </c>
      <c r="N21" s="83"/>
      <c r="P21" s="233"/>
      <c r="Q21" s="234"/>
      <c r="R21" s="235"/>
      <c r="S21" s="235"/>
      <c r="T21" s="238"/>
      <c r="U21" s="235"/>
      <c r="V21" s="236"/>
      <c r="W21" s="237"/>
      <c r="X21" s="232"/>
      <c r="Y21" s="237"/>
    </row>
    <row r="22" spans="2:28" x14ac:dyDescent="0.25">
      <c r="B22" s="7">
        <v>45796</v>
      </c>
      <c r="C22" s="8">
        <v>10726</v>
      </c>
      <c r="D22" s="9"/>
      <c r="E22" s="10">
        <v>18</v>
      </c>
      <c r="F22" s="40">
        <f t="shared" si="0"/>
        <v>193068</v>
      </c>
      <c r="G22" s="20"/>
      <c r="H22" s="17"/>
      <c r="I22" s="18"/>
      <c r="J22" s="19"/>
      <c r="L22" s="197">
        <v>45808</v>
      </c>
      <c r="M22" s="198">
        <v>14195</v>
      </c>
      <c r="N22" s="83"/>
    </row>
    <row r="23" spans="2:28" x14ac:dyDescent="0.25">
      <c r="B23" s="7">
        <v>45797</v>
      </c>
      <c r="C23" s="8">
        <v>10019</v>
      </c>
      <c r="D23" s="9"/>
      <c r="E23" s="10">
        <v>18</v>
      </c>
      <c r="F23" s="40">
        <f t="shared" si="0"/>
        <v>180342</v>
      </c>
      <c r="G23" s="20"/>
      <c r="H23" s="17"/>
      <c r="I23" s="18"/>
      <c r="J23" s="19"/>
      <c r="L23" s="83"/>
      <c r="M23" s="199">
        <f>SUM(M19:M22)</f>
        <v>45846</v>
      </c>
      <c r="N23" s="200">
        <f>M23*17.5*1.01</f>
        <v>810328.05</v>
      </c>
    </row>
    <row r="24" spans="2:28" x14ac:dyDescent="0.25">
      <c r="B24" s="7">
        <v>45798</v>
      </c>
      <c r="C24" s="8">
        <v>10427</v>
      </c>
      <c r="D24" s="9"/>
      <c r="E24" s="10">
        <v>18</v>
      </c>
      <c r="F24" s="40">
        <f t="shared" si="0"/>
        <v>187686</v>
      </c>
      <c r="G24" s="20"/>
      <c r="H24" s="17"/>
      <c r="I24" s="18"/>
      <c r="J24" s="19"/>
      <c r="L24" s="83" t="s">
        <v>104</v>
      </c>
      <c r="M24" s="83"/>
      <c r="N24" s="83"/>
    </row>
    <row r="25" spans="2:28" x14ac:dyDescent="0.25">
      <c r="B25" s="7">
        <v>45799</v>
      </c>
      <c r="C25" s="8">
        <v>10291</v>
      </c>
      <c r="D25" s="9"/>
      <c r="E25" s="10">
        <v>18</v>
      </c>
      <c r="F25" s="40">
        <f t="shared" si="0"/>
        <v>185238</v>
      </c>
      <c r="G25" s="20"/>
      <c r="H25" s="17"/>
      <c r="I25" s="18"/>
      <c r="J25" s="19"/>
    </row>
    <row r="26" spans="2:28" x14ac:dyDescent="0.25">
      <c r="B26" s="7">
        <v>45800</v>
      </c>
      <c r="C26" s="8">
        <v>10097</v>
      </c>
      <c r="D26" s="9"/>
      <c r="E26" s="10">
        <v>18</v>
      </c>
      <c r="F26" s="40">
        <f t="shared" si="0"/>
        <v>181746</v>
      </c>
      <c r="G26" s="20"/>
      <c r="H26" s="17"/>
      <c r="I26" s="18"/>
      <c r="J26" s="19"/>
    </row>
    <row r="27" spans="2:28" x14ac:dyDescent="0.25">
      <c r="B27" s="7">
        <v>45801</v>
      </c>
      <c r="C27" s="8">
        <v>10699</v>
      </c>
      <c r="D27" s="9"/>
      <c r="E27" s="10">
        <v>18</v>
      </c>
      <c r="F27" s="40">
        <f t="shared" si="0"/>
        <v>192582</v>
      </c>
      <c r="G27" s="20"/>
      <c r="H27" s="17"/>
      <c r="I27" s="18"/>
      <c r="J27" s="19"/>
    </row>
    <row r="28" spans="2:28" x14ac:dyDescent="0.25">
      <c r="B28" s="7">
        <v>45802</v>
      </c>
      <c r="C28" s="8">
        <v>0</v>
      </c>
      <c r="D28" s="9"/>
      <c r="E28" s="10">
        <v>18</v>
      </c>
      <c r="F28" s="40">
        <f t="shared" si="0"/>
        <v>0</v>
      </c>
      <c r="G28" s="20"/>
      <c r="H28" s="17"/>
      <c r="I28" s="18"/>
      <c r="J28" s="19"/>
    </row>
    <row r="29" spans="2:28" x14ac:dyDescent="0.25">
      <c r="B29" s="7">
        <v>45803</v>
      </c>
      <c r="C29" s="8">
        <v>0</v>
      </c>
      <c r="D29" s="9"/>
      <c r="E29" s="10">
        <v>18</v>
      </c>
      <c r="F29" s="40">
        <f t="shared" si="0"/>
        <v>0</v>
      </c>
      <c r="G29" s="20"/>
      <c r="H29" s="17"/>
      <c r="I29" s="18"/>
      <c r="J29" s="19"/>
    </row>
    <row r="30" spans="2:28" x14ac:dyDescent="0.25">
      <c r="B30" s="7">
        <v>45804</v>
      </c>
      <c r="C30" s="8">
        <v>10932</v>
      </c>
      <c r="D30" s="9"/>
      <c r="E30" s="10">
        <v>18</v>
      </c>
      <c r="F30" s="40">
        <f t="shared" si="0"/>
        <v>196776</v>
      </c>
      <c r="G30" s="20"/>
      <c r="H30" s="17"/>
      <c r="I30" s="18"/>
      <c r="J30" s="19"/>
    </row>
    <row r="31" spans="2:28" x14ac:dyDescent="0.25">
      <c r="B31" s="7">
        <v>45805</v>
      </c>
      <c r="C31" s="8">
        <v>0</v>
      </c>
      <c r="D31" s="9"/>
      <c r="E31" s="10">
        <v>18</v>
      </c>
      <c r="F31" s="40">
        <f t="shared" si="0"/>
        <v>0</v>
      </c>
      <c r="G31" s="20"/>
      <c r="H31" s="17"/>
      <c r="I31" s="18"/>
      <c r="J31" s="19"/>
    </row>
    <row r="32" spans="2:28" x14ac:dyDescent="0.25">
      <c r="B32" s="7">
        <v>45806</v>
      </c>
      <c r="C32" s="8">
        <v>10350</v>
      </c>
      <c r="D32" s="9"/>
      <c r="E32" s="10">
        <v>18</v>
      </c>
      <c r="F32" s="40">
        <f t="shared" si="0"/>
        <v>186300</v>
      </c>
      <c r="G32" s="20"/>
      <c r="H32" s="17"/>
      <c r="I32" s="18"/>
      <c r="J32" s="19"/>
    </row>
    <row r="33" spans="2:12" x14ac:dyDescent="0.25">
      <c r="B33" s="7">
        <v>45807</v>
      </c>
      <c r="C33" s="8">
        <v>9417</v>
      </c>
      <c r="D33" s="9"/>
      <c r="E33" s="10">
        <v>18</v>
      </c>
      <c r="F33" s="40">
        <f t="shared" si="0"/>
        <v>169506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11961</v>
      </c>
      <c r="D34" s="43"/>
      <c r="E34" s="10">
        <v>18</v>
      </c>
      <c r="F34" s="45">
        <f t="shared" si="0"/>
        <v>215298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279910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5088763.7990000015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5038380</v>
      </c>
      <c r="L36" s="33">
        <f>J36-J4-J5-J6+J37</f>
        <v>5088763.8</v>
      </c>
    </row>
    <row r="37" spans="2:12" x14ac:dyDescent="0.25">
      <c r="B37" s="27" t="s">
        <v>14</v>
      </c>
      <c r="C37" s="32">
        <f>C35</f>
        <v>279910</v>
      </c>
      <c r="D37" s="9">
        <f>D35/1.03</f>
        <v>0</v>
      </c>
      <c r="E37" s="10"/>
      <c r="F37" s="40">
        <f>SUM(F4:F36)</f>
        <v>5038380</v>
      </c>
      <c r="G37" s="20"/>
      <c r="H37" s="18" t="s">
        <v>15</v>
      </c>
      <c r="I37" s="18">
        <v>0.01</v>
      </c>
      <c r="J37" s="19">
        <f>J36*I37</f>
        <v>50383.8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9.999983012676239E-4</v>
      </c>
    </row>
    <row r="40" spans="2:12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</row>
    <row r="41" spans="2:12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</row>
    <row r="42" spans="2:12" x14ac:dyDescent="0.25">
      <c r="J42" s="33"/>
    </row>
    <row r="43" spans="2:12" x14ac:dyDescent="0.25">
      <c r="J43" s="33"/>
    </row>
    <row r="48" spans="2:12" x14ac:dyDescent="0.25">
      <c r="B48" s="178" t="s">
        <v>0</v>
      </c>
      <c r="C48" s="178" t="s">
        <v>94</v>
      </c>
      <c r="D48" s="178" t="s">
        <v>95</v>
      </c>
      <c r="E48" s="178" t="s">
        <v>96</v>
      </c>
      <c r="F48" s="178" t="s">
        <v>15</v>
      </c>
      <c r="G48" s="178" t="s">
        <v>97</v>
      </c>
    </row>
    <row r="49" spans="2:7" x14ac:dyDescent="0.25">
      <c r="B49" s="179">
        <v>45805</v>
      </c>
      <c r="C49" s="180">
        <v>7534</v>
      </c>
      <c r="D49" s="181">
        <v>17</v>
      </c>
      <c r="E49" s="180">
        <f>C49*D49</f>
        <v>128078</v>
      </c>
      <c r="F49" s="180">
        <f>E49*0.01</f>
        <v>1280.78</v>
      </c>
      <c r="G49" s="180">
        <f>E49+F49</f>
        <v>129358.78</v>
      </c>
    </row>
    <row r="50" spans="2:7" x14ac:dyDescent="0.25">
      <c r="B50" s="179">
        <v>45806</v>
      </c>
      <c r="C50" s="180">
        <v>7437</v>
      </c>
      <c r="D50" s="181">
        <v>17</v>
      </c>
      <c r="E50" s="180">
        <f t="shared" ref="E50:E52" si="1">C50*D50</f>
        <v>126429</v>
      </c>
      <c r="F50" s="180">
        <f>E50*0.01</f>
        <v>1264.29</v>
      </c>
      <c r="G50" s="180">
        <f t="shared" ref="G50:G52" si="2">E50+F50</f>
        <v>127693.29</v>
      </c>
    </row>
    <row r="51" spans="2:7" x14ac:dyDescent="0.25">
      <c r="B51" s="179">
        <v>45807</v>
      </c>
      <c r="C51" s="180">
        <v>16680</v>
      </c>
      <c r="D51" s="181">
        <v>17</v>
      </c>
      <c r="E51" s="180">
        <f t="shared" si="1"/>
        <v>283560</v>
      </c>
      <c r="F51" s="180">
        <f>E51*0.01</f>
        <v>2835.6</v>
      </c>
      <c r="G51" s="180">
        <f t="shared" si="2"/>
        <v>286395.59999999998</v>
      </c>
    </row>
    <row r="52" spans="2:7" x14ac:dyDescent="0.25">
      <c r="B52" s="179">
        <v>45808</v>
      </c>
      <c r="C52" s="180">
        <v>14195</v>
      </c>
      <c r="D52" s="181">
        <v>17</v>
      </c>
      <c r="E52" s="180">
        <f t="shared" si="1"/>
        <v>241315</v>
      </c>
      <c r="F52" s="180">
        <f>E52*0.01</f>
        <v>2413.15</v>
      </c>
      <c r="G52" s="180">
        <f t="shared" si="2"/>
        <v>243728.15</v>
      </c>
    </row>
    <row r="53" spans="2:7" x14ac:dyDescent="0.25">
      <c r="C53" s="176">
        <f>SUM(C49:C52)</f>
        <v>45846</v>
      </c>
      <c r="D53" s="177"/>
      <c r="E53" s="176">
        <f t="shared" ref="E53:F53" si="3">SUM(E49:E52)</f>
        <v>779382</v>
      </c>
      <c r="F53" s="176">
        <f t="shared" si="3"/>
        <v>7793.82</v>
      </c>
      <c r="G53" s="176">
        <f>SUM(G49:G52)</f>
        <v>787175.82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G13" sqref="G13: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54">
        <v>45791</v>
      </c>
      <c r="M3" s="14" t="s">
        <v>89</v>
      </c>
      <c r="N3" s="210">
        <f>-2621*5</f>
        <v>-13105</v>
      </c>
      <c r="P3" s="245">
        <v>45876</v>
      </c>
      <c r="Q3" s="14">
        <f>R3-P3</f>
        <v>-38</v>
      </c>
      <c r="R3" s="154">
        <v>45838</v>
      </c>
      <c r="S3" s="14" t="s">
        <v>48</v>
      </c>
      <c r="T3" s="244">
        <v>166</v>
      </c>
      <c r="U3" s="243" t="s">
        <v>37</v>
      </c>
      <c r="V3" s="243" t="s">
        <v>87</v>
      </c>
      <c r="W3" s="249">
        <v>27180</v>
      </c>
      <c r="X3" s="243" t="s">
        <v>12</v>
      </c>
      <c r="Y3" s="248">
        <v>13.6</v>
      </c>
      <c r="Z3" s="246">
        <v>368560</v>
      </c>
      <c r="AA3" s="247"/>
      <c r="AB3" s="246">
        <v>369648</v>
      </c>
    </row>
    <row r="4" spans="2:29" x14ac:dyDescent="0.25">
      <c r="B4" s="7">
        <v>45809</v>
      </c>
      <c r="C4" s="8">
        <v>10563</v>
      </c>
      <c r="D4" s="9"/>
      <c r="E4" s="10">
        <v>18</v>
      </c>
      <c r="F4" s="40">
        <f>E4*C4</f>
        <v>190134</v>
      </c>
      <c r="G4" s="12"/>
      <c r="H4" s="13" t="s">
        <v>6</v>
      </c>
      <c r="I4" s="14">
        <v>0.01</v>
      </c>
      <c r="J4" s="15"/>
      <c r="L4" s="154">
        <v>45798</v>
      </c>
      <c r="M4" s="14" t="s">
        <v>90</v>
      </c>
      <c r="N4" s="210">
        <f>-2621*4</f>
        <v>-10484</v>
      </c>
      <c r="P4" s="245">
        <v>45876</v>
      </c>
      <c r="Q4" s="14">
        <f>R4-P4</f>
        <v>-38</v>
      </c>
      <c r="R4" s="154">
        <v>45838</v>
      </c>
      <c r="S4" s="14" t="s">
        <v>48</v>
      </c>
      <c r="T4" s="244">
        <v>167</v>
      </c>
      <c r="U4" s="243" t="s">
        <v>37</v>
      </c>
      <c r="V4" s="243" t="s">
        <v>87</v>
      </c>
      <c r="W4" s="249">
        <v>26480</v>
      </c>
      <c r="X4" s="243" t="s">
        <v>12</v>
      </c>
      <c r="Y4" s="248">
        <v>13.6</v>
      </c>
      <c r="Z4" s="246">
        <v>360128</v>
      </c>
      <c r="AA4" s="247"/>
      <c r="AB4" s="246">
        <v>360128</v>
      </c>
    </row>
    <row r="5" spans="2:29" x14ac:dyDescent="0.25">
      <c r="B5" s="7">
        <v>45810</v>
      </c>
      <c r="C5" s="8">
        <v>10854</v>
      </c>
      <c r="D5" s="9"/>
      <c r="E5" s="10">
        <v>18</v>
      </c>
      <c r="F5" s="40">
        <f t="shared" ref="F5:F34" si="0">E5*C5</f>
        <v>195372</v>
      </c>
      <c r="G5" s="12"/>
      <c r="H5" s="13" t="s">
        <v>7</v>
      </c>
      <c r="I5" s="14">
        <v>1E-3</v>
      </c>
      <c r="J5" s="15"/>
      <c r="L5" s="58" t="s">
        <v>103</v>
      </c>
      <c r="M5" s="58"/>
      <c r="N5" s="211">
        <v>23589</v>
      </c>
      <c r="P5" s="263">
        <v>45895</v>
      </c>
      <c r="Q5" s="259" t="s">
        <v>118</v>
      </c>
      <c r="R5" s="263">
        <v>45838</v>
      </c>
      <c r="S5" s="259" t="s">
        <v>48</v>
      </c>
      <c r="T5" s="258">
        <v>186</v>
      </c>
      <c r="U5" s="259" t="s">
        <v>37</v>
      </c>
      <c r="V5" s="259" t="s">
        <v>87</v>
      </c>
      <c r="W5" s="257">
        <v>26120</v>
      </c>
      <c r="X5" s="259" t="s">
        <v>12</v>
      </c>
      <c r="Y5" s="262">
        <v>13.6</v>
      </c>
      <c r="Z5" s="261">
        <v>355232</v>
      </c>
      <c r="AA5" s="260"/>
      <c r="AB5" s="261">
        <v>355232</v>
      </c>
    </row>
    <row r="6" spans="2:29" x14ac:dyDescent="0.25">
      <c r="B6" s="7">
        <v>45811</v>
      </c>
      <c r="C6" s="8">
        <v>10350</v>
      </c>
      <c r="D6" s="9"/>
      <c r="E6" s="10">
        <v>18</v>
      </c>
      <c r="F6" s="40">
        <f t="shared" si="0"/>
        <v>186300</v>
      </c>
      <c r="G6" s="12"/>
      <c r="H6" s="13" t="s">
        <v>8</v>
      </c>
      <c r="I6" s="14"/>
      <c r="J6" s="15"/>
      <c r="P6" s="58"/>
      <c r="Q6" s="58"/>
      <c r="R6" s="58"/>
      <c r="S6" s="58"/>
      <c r="T6" s="58"/>
      <c r="U6" s="58"/>
      <c r="V6" s="58" t="s">
        <v>120</v>
      </c>
      <c r="W6" s="58"/>
      <c r="X6" s="58"/>
      <c r="Y6" s="58"/>
      <c r="Z6" s="58"/>
      <c r="AA6" s="58"/>
      <c r="AB6" s="242">
        <v>-1085008</v>
      </c>
      <c r="AC6" s="141"/>
    </row>
    <row r="7" spans="2:29" x14ac:dyDescent="0.25">
      <c r="B7" s="7">
        <v>45812</v>
      </c>
      <c r="C7" s="8">
        <v>10427</v>
      </c>
      <c r="D7" s="9"/>
      <c r="E7" s="10">
        <v>18</v>
      </c>
      <c r="F7" s="40">
        <f t="shared" si="0"/>
        <v>187686</v>
      </c>
      <c r="G7" s="12"/>
      <c r="H7" s="13" t="s">
        <v>9</v>
      </c>
      <c r="I7" s="14"/>
      <c r="J7" s="15">
        <f>'MAYIS 2025'!J39*-1</f>
        <v>-9.999983012676239E-4</v>
      </c>
      <c r="L7" s="154">
        <v>45807</v>
      </c>
      <c r="M7" s="14" t="s">
        <v>93</v>
      </c>
      <c r="N7" s="210">
        <f>-2816*4</f>
        <v>-11264</v>
      </c>
      <c r="AC7" s="141"/>
    </row>
    <row r="8" spans="2:29" x14ac:dyDescent="0.25">
      <c r="B8" s="7">
        <v>45813</v>
      </c>
      <c r="C8" s="8">
        <v>10175</v>
      </c>
      <c r="D8" s="9"/>
      <c r="E8" s="10">
        <v>18</v>
      </c>
      <c r="F8" s="40">
        <f t="shared" si="0"/>
        <v>183150</v>
      </c>
      <c r="G8" s="16">
        <v>45876</v>
      </c>
      <c r="H8" s="17" t="s">
        <v>116</v>
      </c>
      <c r="I8" s="18"/>
      <c r="J8" s="19">
        <v>369648</v>
      </c>
      <c r="L8" s="154">
        <v>45811</v>
      </c>
      <c r="M8" s="14" t="s">
        <v>102</v>
      </c>
      <c r="N8" s="210">
        <f>-2951*5</f>
        <v>-14755</v>
      </c>
    </row>
    <row r="9" spans="2:29" x14ac:dyDescent="0.25">
      <c r="B9" s="7">
        <v>45814</v>
      </c>
      <c r="C9" s="8">
        <v>11340</v>
      </c>
      <c r="D9" s="9"/>
      <c r="E9" s="10">
        <v>18</v>
      </c>
      <c r="F9" s="40">
        <f t="shared" si="0"/>
        <v>204120</v>
      </c>
      <c r="G9" s="16">
        <v>45876</v>
      </c>
      <c r="H9" s="17" t="s">
        <v>115</v>
      </c>
      <c r="I9" s="18"/>
      <c r="J9" s="19">
        <v>360128</v>
      </c>
      <c r="L9" s="154">
        <v>45818</v>
      </c>
      <c r="M9" s="14" t="s">
        <v>98</v>
      </c>
      <c r="N9" s="210">
        <f>-3806*5</f>
        <v>-19030</v>
      </c>
    </row>
    <row r="10" spans="2:29" x14ac:dyDescent="0.25">
      <c r="B10" s="7">
        <v>45815</v>
      </c>
      <c r="C10" s="8">
        <v>9612</v>
      </c>
      <c r="D10" s="9"/>
      <c r="E10" s="10">
        <v>18</v>
      </c>
      <c r="F10" s="40">
        <f t="shared" si="0"/>
        <v>173016</v>
      </c>
      <c r="G10" s="16">
        <v>45882</v>
      </c>
      <c r="H10" s="17" t="s">
        <v>117</v>
      </c>
      <c r="I10" s="18"/>
      <c r="J10" s="19">
        <v>800000</v>
      </c>
      <c r="L10" s="58" t="s">
        <v>103</v>
      </c>
      <c r="M10" s="58"/>
      <c r="N10" s="211">
        <v>45049</v>
      </c>
    </row>
    <row r="11" spans="2:29" x14ac:dyDescent="0.25">
      <c r="B11" s="7">
        <v>45816</v>
      </c>
      <c r="C11" s="8">
        <v>11087</v>
      </c>
      <c r="D11" s="9"/>
      <c r="E11" s="10">
        <v>18</v>
      </c>
      <c r="F11" s="40">
        <f t="shared" si="0"/>
        <v>199566</v>
      </c>
      <c r="G11" s="264">
        <v>45895</v>
      </c>
      <c r="H11" s="17" t="s">
        <v>119</v>
      </c>
      <c r="I11" s="18"/>
      <c r="J11" s="19">
        <v>355232</v>
      </c>
      <c r="P11" s="251"/>
      <c r="Q11" s="252"/>
      <c r="R11" s="253"/>
      <c r="S11" s="253"/>
      <c r="T11" s="256"/>
      <c r="U11" s="253"/>
      <c r="V11" s="254"/>
      <c r="W11" s="255"/>
      <c r="X11" s="250"/>
      <c r="Y11" s="255"/>
    </row>
    <row r="12" spans="2:29" x14ac:dyDescent="0.25">
      <c r="B12" s="7">
        <v>45817</v>
      </c>
      <c r="C12" s="8">
        <v>11262</v>
      </c>
      <c r="D12" s="9"/>
      <c r="E12" s="10">
        <v>18</v>
      </c>
      <c r="F12" s="40">
        <f t="shared" si="0"/>
        <v>202716</v>
      </c>
      <c r="G12" s="16">
        <v>45898</v>
      </c>
      <c r="H12" s="17" t="s">
        <v>109</v>
      </c>
      <c r="I12" s="18"/>
      <c r="J12" s="19">
        <v>724858.26</v>
      </c>
      <c r="P12" s="251"/>
      <c r="Q12" s="252"/>
      <c r="R12" s="253"/>
      <c r="S12" s="253"/>
      <c r="T12" s="256"/>
      <c r="U12" s="253"/>
      <c r="V12" s="254"/>
      <c r="W12" s="255"/>
      <c r="X12" s="250"/>
      <c r="Y12" s="255"/>
    </row>
    <row r="13" spans="2:29" x14ac:dyDescent="0.25">
      <c r="B13" s="7">
        <v>45818</v>
      </c>
      <c r="C13" s="8">
        <v>9320</v>
      </c>
      <c r="D13" s="9"/>
      <c r="E13" s="10">
        <v>18</v>
      </c>
      <c r="F13" s="40">
        <f t="shared" si="0"/>
        <v>167760</v>
      </c>
      <c r="G13" s="16">
        <v>45902</v>
      </c>
      <c r="H13" s="17" t="s">
        <v>109</v>
      </c>
      <c r="I13" s="18"/>
      <c r="J13" s="19">
        <v>787175.82</v>
      </c>
    </row>
    <row r="14" spans="2:29" x14ac:dyDescent="0.25">
      <c r="B14" s="7">
        <v>45819</v>
      </c>
      <c r="C14" s="8">
        <v>9864</v>
      </c>
      <c r="D14" s="9"/>
      <c r="E14" s="10">
        <v>18</v>
      </c>
      <c r="F14" s="40">
        <f t="shared" si="0"/>
        <v>177552</v>
      </c>
      <c r="G14" s="20"/>
      <c r="H14" s="17"/>
      <c r="I14" s="18"/>
      <c r="J14" s="19"/>
    </row>
    <row r="15" spans="2:29" x14ac:dyDescent="0.25">
      <c r="B15" s="7">
        <v>45820</v>
      </c>
      <c r="C15" s="8">
        <v>9981</v>
      </c>
      <c r="D15" s="9"/>
      <c r="E15" s="10">
        <v>18</v>
      </c>
      <c r="F15" s="40">
        <f t="shared" si="0"/>
        <v>179658</v>
      </c>
      <c r="G15" s="20"/>
      <c r="H15" s="17"/>
      <c r="I15" s="18"/>
      <c r="J15" s="19"/>
    </row>
    <row r="16" spans="2:29" x14ac:dyDescent="0.25">
      <c r="B16" s="7">
        <v>45821</v>
      </c>
      <c r="C16" s="8">
        <v>10680</v>
      </c>
      <c r="D16" s="9"/>
      <c r="E16" s="10">
        <v>18</v>
      </c>
      <c r="F16" s="40">
        <f t="shared" si="0"/>
        <v>192240</v>
      </c>
      <c r="G16" s="20"/>
      <c r="H16" s="17"/>
      <c r="I16" s="18"/>
      <c r="J16" s="19"/>
      <c r="N16" s="33"/>
    </row>
    <row r="17" spans="2:14" x14ac:dyDescent="0.25">
      <c r="B17" s="7">
        <v>45822</v>
      </c>
      <c r="C17" s="8">
        <v>10505</v>
      </c>
      <c r="D17" s="9"/>
      <c r="E17" s="10">
        <v>18</v>
      </c>
      <c r="F17" s="40">
        <f t="shared" si="0"/>
        <v>189090</v>
      </c>
      <c r="G17" s="20"/>
      <c r="H17" s="17"/>
      <c r="I17" s="18"/>
      <c r="J17" s="19"/>
      <c r="N17" s="33"/>
    </row>
    <row r="18" spans="2:14" x14ac:dyDescent="0.25">
      <c r="B18" s="7">
        <v>45823</v>
      </c>
      <c r="C18" s="8">
        <v>10117</v>
      </c>
      <c r="D18" s="9"/>
      <c r="E18" s="10">
        <v>18</v>
      </c>
      <c r="F18" s="40">
        <f t="shared" si="0"/>
        <v>182106</v>
      </c>
      <c r="G18" s="20"/>
      <c r="H18" s="17"/>
      <c r="I18" s="18"/>
      <c r="J18" s="19"/>
      <c r="N18" s="33"/>
    </row>
    <row r="19" spans="2:14" x14ac:dyDescent="0.25">
      <c r="B19" s="7">
        <v>45824</v>
      </c>
      <c r="C19" s="8">
        <v>10350</v>
      </c>
      <c r="D19" s="9"/>
      <c r="E19" s="10">
        <v>18</v>
      </c>
      <c r="F19" s="40">
        <f t="shared" si="0"/>
        <v>186300</v>
      </c>
      <c r="G19" s="20"/>
      <c r="H19" s="17"/>
      <c r="I19" s="18"/>
      <c r="J19" s="19"/>
      <c r="N19" s="33"/>
    </row>
    <row r="20" spans="2:14" x14ac:dyDescent="0.25">
      <c r="B20" s="7">
        <v>45825</v>
      </c>
      <c r="C20" s="8">
        <v>10350</v>
      </c>
      <c r="D20" s="9"/>
      <c r="E20" s="10">
        <v>18</v>
      </c>
      <c r="F20" s="40">
        <f t="shared" si="0"/>
        <v>186300</v>
      </c>
      <c r="G20" s="20"/>
      <c r="H20" s="17"/>
      <c r="I20" s="18"/>
      <c r="J20" s="19"/>
      <c r="N20" s="33"/>
    </row>
    <row r="21" spans="2:14" x14ac:dyDescent="0.25">
      <c r="B21" s="7">
        <v>45826</v>
      </c>
      <c r="C21" s="8">
        <v>10019</v>
      </c>
      <c r="D21" s="9"/>
      <c r="E21" s="10">
        <v>18</v>
      </c>
      <c r="F21" s="40">
        <f t="shared" si="0"/>
        <v>180342</v>
      </c>
      <c r="G21" s="20"/>
      <c r="H21" s="17"/>
      <c r="I21" s="18"/>
      <c r="J21" s="19"/>
      <c r="M21" s="33"/>
      <c r="N21" s="33"/>
    </row>
    <row r="22" spans="2:14" x14ac:dyDescent="0.25">
      <c r="B22" s="7">
        <v>45827</v>
      </c>
      <c r="C22" s="8">
        <v>0</v>
      </c>
      <c r="D22" s="9"/>
      <c r="E22" s="10">
        <v>18</v>
      </c>
      <c r="F22" s="40">
        <f t="shared" si="0"/>
        <v>0</v>
      </c>
      <c r="G22" s="20"/>
      <c r="H22" s="17"/>
      <c r="I22" s="18"/>
      <c r="J22" s="19"/>
      <c r="N22" s="33"/>
    </row>
    <row r="23" spans="2:14" x14ac:dyDescent="0.25">
      <c r="B23" s="7">
        <v>45828</v>
      </c>
      <c r="C23" s="8">
        <v>0</v>
      </c>
      <c r="D23" s="9"/>
      <c r="E23" s="10">
        <v>18</v>
      </c>
      <c r="F23" s="40">
        <f t="shared" si="0"/>
        <v>0</v>
      </c>
      <c r="G23" s="20"/>
      <c r="H23" s="17"/>
      <c r="I23" s="18"/>
      <c r="J23" s="19"/>
      <c r="M23" s="33"/>
      <c r="N23" s="33"/>
    </row>
    <row r="24" spans="2:14" x14ac:dyDescent="0.25">
      <c r="B24" s="7">
        <v>45829</v>
      </c>
      <c r="C24" s="8">
        <v>0</v>
      </c>
      <c r="D24" s="9"/>
      <c r="E24" s="10">
        <v>18</v>
      </c>
      <c r="F24" s="40">
        <f t="shared" si="0"/>
        <v>0</v>
      </c>
      <c r="G24" s="20"/>
      <c r="H24" s="17"/>
      <c r="I24" s="18"/>
      <c r="J24" s="19"/>
      <c r="N24" s="33"/>
    </row>
    <row r="25" spans="2:14" x14ac:dyDescent="0.25">
      <c r="B25" s="7">
        <v>45830</v>
      </c>
      <c r="C25" s="8"/>
      <c r="D25" s="9"/>
      <c r="E25" s="10">
        <v>18</v>
      </c>
      <c r="F25" s="40">
        <f t="shared" si="0"/>
        <v>0</v>
      </c>
      <c r="G25" s="20"/>
      <c r="H25" s="17"/>
      <c r="I25" s="18"/>
      <c r="J25" s="19"/>
      <c r="N25" s="33"/>
    </row>
    <row r="26" spans="2:14" x14ac:dyDescent="0.25">
      <c r="B26" s="7">
        <v>45831</v>
      </c>
      <c r="C26" s="8"/>
      <c r="D26" s="9"/>
      <c r="E26" s="10">
        <v>18</v>
      </c>
      <c r="F26" s="40">
        <f t="shared" si="0"/>
        <v>0</v>
      </c>
      <c r="G26" s="20"/>
      <c r="H26" s="17"/>
      <c r="I26" s="18"/>
      <c r="J26" s="19"/>
      <c r="L26" s="33"/>
      <c r="M26" s="33"/>
      <c r="N26" s="33"/>
    </row>
    <row r="27" spans="2:14" x14ac:dyDescent="0.25">
      <c r="B27" s="7">
        <v>45832</v>
      </c>
      <c r="C27" s="8"/>
      <c r="D27" s="9"/>
      <c r="E27" s="10">
        <v>18</v>
      </c>
      <c r="F27" s="40">
        <f t="shared" si="0"/>
        <v>0</v>
      </c>
      <c r="G27" s="20"/>
      <c r="H27" s="17"/>
      <c r="I27" s="18"/>
      <c r="J27" s="19"/>
      <c r="N27" s="33"/>
    </row>
    <row r="28" spans="2:14" x14ac:dyDescent="0.25">
      <c r="B28" s="7">
        <v>45833</v>
      </c>
      <c r="C28" s="8"/>
      <c r="D28" s="9"/>
      <c r="E28" s="10">
        <v>18</v>
      </c>
      <c r="F28" s="40">
        <f t="shared" si="0"/>
        <v>0</v>
      </c>
      <c r="G28" s="20"/>
      <c r="H28" s="17"/>
      <c r="I28" s="18"/>
      <c r="J28" s="19"/>
      <c r="N28" s="33"/>
    </row>
    <row r="29" spans="2:14" x14ac:dyDescent="0.25">
      <c r="B29" s="7">
        <v>45834</v>
      </c>
      <c r="C29" s="8"/>
      <c r="D29" s="9"/>
      <c r="E29" s="10">
        <v>18</v>
      </c>
      <c r="F29" s="40">
        <f t="shared" si="0"/>
        <v>0</v>
      </c>
      <c r="G29" s="20"/>
      <c r="H29" s="17"/>
      <c r="I29" s="18"/>
      <c r="J29" s="19"/>
      <c r="N29" s="33"/>
    </row>
    <row r="30" spans="2:14" x14ac:dyDescent="0.25">
      <c r="B30" s="7">
        <v>45835</v>
      </c>
      <c r="C30" s="8"/>
      <c r="D30" s="9"/>
      <c r="E30" s="10">
        <v>18</v>
      </c>
      <c r="F30" s="40">
        <f t="shared" si="0"/>
        <v>0</v>
      </c>
      <c r="G30" s="20"/>
      <c r="H30" s="17"/>
      <c r="I30" s="18"/>
      <c r="J30" s="19"/>
    </row>
    <row r="31" spans="2:14" x14ac:dyDescent="0.25">
      <c r="B31" s="7">
        <v>45836</v>
      </c>
      <c r="C31" s="8"/>
      <c r="D31" s="9"/>
      <c r="E31" s="10">
        <v>18</v>
      </c>
      <c r="F31" s="40">
        <f t="shared" si="0"/>
        <v>0</v>
      </c>
      <c r="G31" s="20"/>
      <c r="H31" s="17"/>
      <c r="I31" s="18"/>
      <c r="J31" s="19"/>
    </row>
    <row r="32" spans="2:14" x14ac:dyDescent="0.25">
      <c r="B32" s="7">
        <v>45837</v>
      </c>
      <c r="C32" s="8"/>
      <c r="D32" s="9"/>
      <c r="E32" s="10">
        <v>18</v>
      </c>
      <c r="F32" s="40">
        <f t="shared" si="0"/>
        <v>0</v>
      </c>
      <c r="G32" s="20"/>
      <c r="H32" s="17"/>
      <c r="I32" s="18"/>
      <c r="J32" s="19"/>
      <c r="M32" s="33"/>
    </row>
    <row r="33" spans="2:14" x14ac:dyDescent="0.25">
      <c r="B33" s="7">
        <v>45838</v>
      </c>
      <c r="C33" s="8"/>
      <c r="D33" s="9"/>
      <c r="E33" s="10">
        <v>18</v>
      </c>
      <c r="F33" s="40">
        <f t="shared" si="0"/>
        <v>0</v>
      </c>
      <c r="G33" s="20"/>
      <c r="H33" s="17"/>
      <c r="I33" s="18"/>
      <c r="J33" s="19"/>
    </row>
    <row r="34" spans="2:14" ht="15.75" thickBot="1" x14ac:dyDescent="0.3">
      <c r="B34" s="41"/>
      <c r="C34" s="42"/>
      <c r="D34" s="43"/>
      <c r="E34" s="10">
        <v>18</v>
      </c>
      <c r="F34" s="45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186856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3397042.0790000013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3363408</v>
      </c>
      <c r="L36" s="33">
        <f>J36-J4-J5-J6+J37</f>
        <v>3397042.08</v>
      </c>
      <c r="M36" s="33">
        <v>3397048.7899999996</v>
      </c>
      <c r="N36" s="33">
        <f>L36-M36</f>
        <v>-6.7099999994970858</v>
      </c>
    </row>
    <row r="37" spans="2:14" x14ac:dyDescent="0.25">
      <c r="B37" s="27" t="s">
        <v>14</v>
      </c>
      <c r="C37" s="32">
        <f>C35</f>
        <v>186856</v>
      </c>
      <c r="D37" s="9">
        <f>D35/1.03</f>
        <v>0</v>
      </c>
      <c r="E37" s="10"/>
      <c r="F37" s="40">
        <f>SUM(F4:F36)</f>
        <v>3363408</v>
      </c>
      <c r="G37" s="20"/>
      <c r="H37" s="18" t="s">
        <v>15</v>
      </c>
      <c r="I37" s="18">
        <v>0.01</v>
      </c>
      <c r="J37" s="19">
        <f>J36*I37</f>
        <v>33634.080000000002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9.9999876692891121E-4</v>
      </c>
    </row>
    <row r="40" spans="2:14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</row>
    <row r="41" spans="2:14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Z21" sqref="Z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1.71093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67">
        <v>45903</v>
      </c>
      <c r="Q3" s="14">
        <f t="shared" ref="Q3:Q8" si="0">R3-P3</f>
        <v>-34</v>
      </c>
      <c r="R3" s="154">
        <v>45869</v>
      </c>
      <c r="S3" s="14" t="s">
        <v>48</v>
      </c>
      <c r="T3" s="266">
        <v>197</v>
      </c>
      <c r="U3" s="265" t="s">
        <v>37</v>
      </c>
      <c r="V3" s="265" t="s">
        <v>121</v>
      </c>
      <c r="W3" s="271">
        <v>27100</v>
      </c>
      <c r="X3" s="265" t="s">
        <v>12</v>
      </c>
      <c r="Y3" s="270">
        <v>13.1</v>
      </c>
      <c r="Z3" s="268">
        <v>355010</v>
      </c>
      <c r="AA3" s="269"/>
      <c r="AB3" s="268">
        <v>355010</v>
      </c>
    </row>
    <row r="4" spans="2:29" x14ac:dyDescent="0.25">
      <c r="B4" s="7">
        <v>45839</v>
      </c>
      <c r="C4" s="8">
        <v>14932</v>
      </c>
      <c r="D4" s="9"/>
      <c r="E4" s="10">
        <v>18</v>
      </c>
      <c r="F4" s="40">
        <f>E4*C4</f>
        <v>268776</v>
      </c>
      <c r="G4" s="12"/>
      <c r="H4" s="13" t="s">
        <v>6</v>
      </c>
      <c r="I4" s="14">
        <v>0.01</v>
      </c>
      <c r="J4" s="15"/>
      <c r="L4" s="212"/>
      <c r="P4" s="267">
        <v>45904</v>
      </c>
      <c r="Q4" s="14">
        <f t="shared" si="0"/>
        <v>-35</v>
      </c>
      <c r="R4" s="154">
        <v>45869</v>
      </c>
      <c r="S4" s="14" t="s">
        <v>48</v>
      </c>
      <c r="T4" s="266">
        <v>198</v>
      </c>
      <c r="U4" s="265" t="s">
        <v>37</v>
      </c>
      <c r="V4" s="265" t="s">
        <v>122</v>
      </c>
      <c r="W4" s="271">
        <v>27080</v>
      </c>
      <c r="X4" s="265" t="s">
        <v>12</v>
      </c>
      <c r="Y4" s="270">
        <v>12.1</v>
      </c>
      <c r="Z4" s="268">
        <v>327668</v>
      </c>
      <c r="AA4" s="269"/>
      <c r="AB4" s="268">
        <v>327668</v>
      </c>
    </row>
    <row r="5" spans="2:29" x14ac:dyDescent="0.25">
      <c r="B5" s="7">
        <v>45840</v>
      </c>
      <c r="C5" s="8">
        <v>11670</v>
      </c>
      <c r="D5" s="9"/>
      <c r="E5" s="10">
        <v>18</v>
      </c>
      <c r="F5" s="40">
        <f t="shared" ref="F5:F34" si="1">E5*C5</f>
        <v>210060</v>
      </c>
      <c r="G5" s="12"/>
      <c r="H5" s="13" t="s">
        <v>7</v>
      </c>
      <c r="I5" s="14">
        <v>1E-3</v>
      </c>
      <c r="J5" s="15"/>
      <c r="L5" s="240"/>
      <c r="M5" s="67"/>
      <c r="N5" s="67"/>
      <c r="P5" s="287">
        <v>45905</v>
      </c>
      <c r="Q5" s="14">
        <f t="shared" si="0"/>
        <v>-36</v>
      </c>
      <c r="R5" s="154">
        <v>45869</v>
      </c>
      <c r="S5" s="14" t="s">
        <v>48</v>
      </c>
      <c r="T5" s="283">
        <v>201</v>
      </c>
      <c r="U5" s="282" t="s">
        <v>37</v>
      </c>
      <c r="V5" s="282" t="s">
        <v>121</v>
      </c>
      <c r="W5" s="281">
        <v>27040</v>
      </c>
      <c r="X5" s="282" t="s">
        <v>12</v>
      </c>
      <c r="Y5" s="286">
        <v>13.1</v>
      </c>
      <c r="Z5" s="285">
        <v>354224</v>
      </c>
      <c r="AA5" s="284"/>
      <c r="AB5" s="285">
        <v>354224</v>
      </c>
    </row>
    <row r="6" spans="2:29" x14ac:dyDescent="0.25">
      <c r="B6" s="7">
        <v>45841</v>
      </c>
      <c r="C6" s="8">
        <v>11612</v>
      </c>
      <c r="D6" s="9"/>
      <c r="E6" s="10">
        <v>18</v>
      </c>
      <c r="F6" s="40">
        <f t="shared" si="1"/>
        <v>209016</v>
      </c>
      <c r="G6" s="12"/>
      <c r="H6" s="13" t="s">
        <v>8</v>
      </c>
      <c r="I6" s="14"/>
      <c r="J6" s="15"/>
      <c r="L6" s="240"/>
      <c r="M6" s="67"/>
      <c r="N6" s="67"/>
      <c r="P6" s="294">
        <v>45916</v>
      </c>
      <c r="Q6" s="14">
        <f t="shared" si="0"/>
        <v>-47</v>
      </c>
      <c r="R6" s="154">
        <v>45869</v>
      </c>
      <c r="S6" s="14" t="s">
        <v>48</v>
      </c>
      <c r="T6" s="290">
        <v>213</v>
      </c>
      <c r="U6" s="289" t="s">
        <v>37</v>
      </c>
      <c r="V6" s="289" t="s">
        <v>121</v>
      </c>
      <c r="W6" s="288">
        <v>26480</v>
      </c>
      <c r="X6" s="289" t="s">
        <v>12</v>
      </c>
      <c r="Y6" s="293">
        <v>13.1</v>
      </c>
      <c r="Z6" s="292">
        <v>346888</v>
      </c>
      <c r="AA6" s="291"/>
      <c r="AB6" s="292">
        <v>346888</v>
      </c>
    </row>
    <row r="7" spans="2:29" x14ac:dyDescent="0.25">
      <c r="B7" s="7">
        <v>45842</v>
      </c>
      <c r="C7" s="8">
        <v>10816</v>
      </c>
      <c r="D7" s="9"/>
      <c r="E7" s="10">
        <v>18</v>
      </c>
      <c r="F7" s="40">
        <f t="shared" si="1"/>
        <v>194688</v>
      </c>
      <c r="G7" s="12"/>
      <c r="H7" s="13" t="s">
        <v>9</v>
      </c>
      <c r="I7" s="14"/>
      <c r="J7" s="15">
        <f>'HAZİRAN 2025'!J39*-1</f>
        <v>-9.9999876692891121E-4</v>
      </c>
      <c r="L7" s="240"/>
      <c r="M7" s="67"/>
      <c r="N7" s="67"/>
      <c r="P7" s="302">
        <v>45919</v>
      </c>
      <c r="Q7" s="14">
        <f t="shared" si="0"/>
        <v>-50</v>
      </c>
      <c r="R7" s="154">
        <v>45869</v>
      </c>
      <c r="S7" s="14" t="s">
        <v>48</v>
      </c>
      <c r="T7" s="298">
        <v>222</v>
      </c>
      <c r="U7" s="297" t="s">
        <v>37</v>
      </c>
      <c r="V7" s="297" t="s">
        <v>121</v>
      </c>
      <c r="W7" s="296">
        <v>27020</v>
      </c>
      <c r="X7" s="297" t="s">
        <v>12</v>
      </c>
      <c r="Y7" s="301">
        <v>13.1</v>
      </c>
      <c r="Z7" s="300">
        <v>353962</v>
      </c>
      <c r="AA7" s="299"/>
      <c r="AB7" s="300">
        <v>353962</v>
      </c>
    </row>
    <row r="8" spans="2:29" x14ac:dyDescent="0.25">
      <c r="B8" s="7">
        <v>45843</v>
      </c>
      <c r="C8" s="8">
        <v>11883</v>
      </c>
      <c r="D8" s="9"/>
      <c r="E8" s="10">
        <v>18</v>
      </c>
      <c r="F8" s="40">
        <f t="shared" si="1"/>
        <v>213894</v>
      </c>
      <c r="G8" s="17" t="s">
        <v>106</v>
      </c>
      <c r="H8" s="17"/>
      <c r="I8" s="18"/>
      <c r="J8" s="19">
        <v>78133.600000000006</v>
      </c>
      <c r="L8" s="67"/>
      <c r="M8" s="67"/>
      <c r="N8" s="67"/>
      <c r="P8" s="309">
        <v>45931</v>
      </c>
      <c r="Q8" s="14">
        <f t="shared" si="0"/>
        <v>-62</v>
      </c>
      <c r="R8" s="154">
        <v>45869</v>
      </c>
      <c r="S8" s="14" t="s">
        <v>48</v>
      </c>
      <c r="T8" s="305">
        <v>236</v>
      </c>
      <c r="U8" s="304" t="s">
        <v>37</v>
      </c>
      <c r="V8" s="304" t="s">
        <v>121</v>
      </c>
      <c r="W8" s="303">
        <v>27040</v>
      </c>
      <c r="X8" s="304" t="s">
        <v>12</v>
      </c>
      <c r="Y8" s="308">
        <v>13.7</v>
      </c>
      <c r="Z8" s="307">
        <v>370448</v>
      </c>
      <c r="AA8" s="306"/>
      <c r="AB8" s="307">
        <v>370448</v>
      </c>
    </row>
    <row r="9" spans="2:29" x14ac:dyDescent="0.25">
      <c r="B9" s="7">
        <v>45844</v>
      </c>
      <c r="C9" s="8">
        <v>11320</v>
      </c>
      <c r="D9" s="9"/>
      <c r="E9" s="10">
        <v>18</v>
      </c>
      <c r="F9" s="40">
        <f t="shared" si="1"/>
        <v>203760</v>
      </c>
      <c r="G9" s="17" t="s">
        <v>107</v>
      </c>
      <c r="H9" s="17"/>
      <c r="I9" s="18"/>
      <c r="J9" s="19">
        <v>114218.88</v>
      </c>
      <c r="L9" s="67"/>
      <c r="M9" s="67"/>
      <c r="N9" s="67"/>
      <c r="P9" s="58"/>
      <c r="Q9" s="58"/>
      <c r="R9" s="58"/>
      <c r="S9" s="58"/>
      <c r="T9" s="58"/>
      <c r="U9" s="58"/>
      <c r="V9" s="58" t="s">
        <v>125</v>
      </c>
      <c r="W9" s="58"/>
      <c r="X9" s="58"/>
      <c r="Y9" s="58"/>
      <c r="Z9" s="58"/>
      <c r="AA9" s="58"/>
      <c r="AB9" s="242">
        <v>-2108200</v>
      </c>
    </row>
    <row r="10" spans="2:29" x14ac:dyDescent="0.25">
      <c r="B10" s="7">
        <v>45845</v>
      </c>
      <c r="C10" s="8">
        <v>11204</v>
      </c>
      <c r="D10" s="9"/>
      <c r="E10" s="10">
        <v>18</v>
      </c>
      <c r="F10" s="40">
        <f t="shared" si="1"/>
        <v>201672</v>
      </c>
      <c r="G10" s="17" t="s">
        <v>111</v>
      </c>
      <c r="H10" s="17"/>
      <c r="I10" s="18"/>
      <c r="J10" s="19">
        <v>78287.12</v>
      </c>
      <c r="L10" s="67"/>
      <c r="M10" s="67"/>
      <c r="N10" s="67"/>
      <c r="P10" s="214"/>
      <c r="R10" s="216"/>
    </row>
    <row r="11" spans="2:29" x14ac:dyDescent="0.25">
      <c r="B11" s="7">
        <v>45846</v>
      </c>
      <c r="C11" s="8">
        <v>11243</v>
      </c>
      <c r="D11" s="9"/>
      <c r="E11" s="10">
        <v>18</v>
      </c>
      <c r="F11" s="40">
        <f t="shared" si="1"/>
        <v>202374</v>
      </c>
      <c r="G11" s="239" t="s">
        <v>113</v>
      </c>
      <c r="H11" s="17"/>
      <c r="I11" s="18"/>
      <c r="J11" s="19">
        <v>74521.84</v>
      </c>
      <c r="L11" s="240">
        <v>9223</v>
      </c>
      <c r="M11" s="67">
        <v>18</v>
      </c>
      <c r="N11" s="67">
        <f>L11*M11</f>
        <v>166014</v>
      </c>
      <c r="P11" s="215"/>
      <c r="R11" s="216"/>
    </row>
    <row r="12" spans="2:29" x14ac:dyDescent="0.25">
      <c r="B12" s="7">
        <v>45847</v>
      </c>
      <c r="C12" s="8">
        <v>11553</v>
      </c>
      <c r="D12" s="9"/>
      <c r="E12" s="10">
        <v>18</v>
      </c>
      <c r="F12" s="40">
        <f t="shared" si="1"/>
        <v>207954</v>
      </c>
      <c r="G12" s="239">
        <v>45869</v>
      </c>
      <c r="H12" s="17" t="s">
        <v>114</v>
      </c>
      <c r="I12" s="18"/>
      <c r="J12" s="19">
        <v>2163.42</v>
      </c>
      <c r="L12" s="240"/>
      <c r="M12" s="67"/>
      <c r="N12" s="67">
        <f>N11*0.01</f>
        <v>1660.14</v>
      </c>
      <c r="R12" s="216"/>
    </row>
    <row r="13" spans="2:29" x14ac:dyDescent="0.25">
      <c r="B13" s="7">
        <v>45848</v>
      </c>
      <c r="C13" s="8">
        <v>9845</v>
      </c>
      <c r="D13" s="9"/>
      <c r="E13" s="10">
        <v>18</v>
      </c>
      <c r="F13" s="40">
        <f t="shared" si="1"/>
        <v>177210</v>
      </c>
      <c r="G13" s="273">
        <v>45903</v>
      </c>
      <c r="H13" s="17" t="s">
        <v>123</v>
      </c>
      <c r="I13" s="18"/>
      <c r="J13" s="272">
        <v>355010</v>
      </c>
      <c r="L13" s="240"/>
      <c r="M13" s="67"/>
      <c r="N13" s="241">
        <f>N11+N12</f>
        <v>167674.14000000001</v>
      </c>
      <c r="P13" s="214"/>
    </row>
    <row r="14" spans="2:29" x14ac:dyDescent="0.25">
      <c r="B14" s="7">
        <v>45849</v>
      </c>
      <c r="C14" s="8">
        <v>13437</v>
      </c>
      <c r="D14" s="9"/>
      <c r="E14" s="10">
        <v>18</v>
      </c>
      <c r="F14" s="40">
        <f t="shared" si="1"/>
        <v>241866</v>
      </c>
      <c r="G14" s="273">
        <v>45904</v>
      </c>
      <c r="H14" s="17" t="s">
        <v>124</v>
      </c>
      <c r="I14" s="18"/>
      <c r="J14" s="272">
        <v>327668</v>
      </c>
      <c r="L14" s="240"/>
      <c r="M14" s="67"/>
      <c r="N14" s="241"/>
      <c r="P14" s="275"/>
      <c r="Q14" s="276"/>
      <c r="R14" s="277"/>
      <c r="S14" s="277"/>
      <c r="T14" s="280"/>
      <c r="U14" s="277"/>
      <c r="V14" s="278"/>
      <c r="W14" s="279"/>
      <c r="X14" s="274"/>
      <c r="Y14" s="279"/>
    </row>
    <row r="15" spans="2:29" x14ac:dyDescent="0.25">
      <c r="B15" s="7">
        <v>45850</v>
      </c>
      <c r="C15" s="8">
        <v>11786</v>
      </c>
      <c r="D15" s="9"/>
      <c r="E15" s="10">
        <v>18</v>
      </c>
      <c r="F15" s="40">
        <f t="shared" si="1"/>
        <v>212148</v>
      </c>
      <c r="G15" s="16">
        <v>45905</v>
      </c>
      <c r="H15" s="17" t="s">
        <v>126</v>
      </c>
      <c r="I15" s="18"/>
      <c r="J15" s="19">
        <v>354224</v>
      </c>
      <c r="L15" s="240"/>
      <c r="M15" s="67"/>
      <c r="N15" s="241"/>
      <c r="P15" s="275"/>
      <c r="Q15" s="276"/>
      <c r="R15" s="277"/>
      <c r="S15" s="277"/>
      <c r="T15" s="280"/>
      <c r="U15" s="277"/>
      <c r="V15" s="278"/>
      <c r="W15" s="279"/>
      <c r="X15" s="274"/>
      <c r="Y15" s="279"/>
    </row>
    <row r="16" spans="2:29" x14ac:dyDescent="0.25">
      <c r="B16" s="7">
        <v>45851</v>
      </c>
      <c r="C16" s="8">
        <v>11282</v>
      </c>
      <c r="D16" s="9"/>
      <c r="E16" s="10">
        <v>18</v>
      </c>
      <c r="F16" s="40">
        <f t="shared" si="1"/>
        <v>203076</v>
      </c>
      <c r="G16" s="16">
        <v>45908</v>
      </c>
      <c r="H16" s="17" t="s">
        <v>127</v>
      </c>
      <c r="I16" s="18"/>
      <c r="J16" s="19">
        <v>1000000</v>
      </c>
      <c r="L16" s="240">
        <v>9223</v>
      </c>
      <c r="M16" s="67">
        <v>10</v>
      </c>
      <c r="N16" s="67">
        <f>L16*M16</f>
        <v>92230</v>
      </c>
      <c r="P16" s="215"/>
    </row>
    <row r="17" spans="2:16" x14ac:dyDescent="0.25">
      <c r="B17" s="7">
        <v>45852</v>
      </c>
      <c r="C17" s="213">
        <v>11670</v>
      </c>
      <c r="D17" s="9"/>
      <c r="E17" s="10">
        <v>18</v>
      </c>
      <c r="F17" s="40">
        <f t="shared" si="1"/>
        <v>210060</v>
      </c>
      <c r="G17" s="16">
        <v>45917</v>
      </c>
      <c r="H17" s="17" t="s">
        <v>117</v>
      </c>
      <c r="I17" s="18"/>
      <c r="J17" s="19">
        <v>1500000</v>
      </c>
      <c r="L17" s="240"/>
      <c r="M17" s="67"/>
      <c r="N17" s="67">
        <f>N16*0.01</f>
        <v>922.30000000000007</v>
      </c>
    </row>
    <row r="18" spans="2:16" x14ac:dyDescent="0.25">
      <c r="B18" s="7">
        <v>45853</v>
      </c>
      <c r="C18" s="8">
        <v>0</v>
      </c>
      <c r="D18" s="9"/>
      <c r="E18" s="10">
        <v>18</v>
      </c>
      <c r="F18" s="40">
        <f t="shared" si="1"/>
        <v>0</v>
      </c>
      <c r="G18" s="295">
        <v>45916</v>
      </c>
      <c r="H18" s="17" t="s">
        <v>128</v>
      </c>
      <c r="I18" s="18"/>
      <c r="J18" s="19">
        <v>346888</v>
      </c>
      <c r="L18" s="240"/>
      <c r="M18" s="67"/>
      <c r="N18" s="241">
        <f>N16+N17</f>
        <v>93152.3</v>
      </c>
      <c r="P18" s="214"/>
    </row>
    <row r="19" spans="2:16" x14ac:dyDescent="0.25">
      <c r="B19" s="7">
        <v>45854</v>
      </c>
      <c r="C19" s="8">
        <v>0</v>
      </c>
      <c r="D19" s="9"/>
      <c r="E19" s="10">
        <v>18</v>
      </c>
      <c r="F19" s="40">
        <f t="shared" si="1"/>
        <v>0</v>
      </c>
      <c r="G19" s="16">
        <v>45919</v>
      </c>
      <c r="H19" s="17" t="s">
        <v>129</v>
      </c>
      <c r="I19" s="18"/>
      <c r="J19" s="19">
        <v>353962</v>
      </c>
      <c r="M19" s="213"/>
    </row>
    <row r="20" spans="2:16" x14ac:dyDescent="0.25">
      <c r="B20" s="7">
        <v>45855</v>
      </c>
      <c r="C20" s="8">
        <v>0</v>
      </c>
      <c r="D20" s="9"/>
      <c r="E20" s="10">
        <v>18</v>
      </c>
      <c r="F20" s="40">
        <f t="shared" si="1"/>
        <v>0</v>
      </c>
      <c r="G20" s="310">
        <v>45931</v>
      </c>
      <c r="H20" s="17" t="s">
        <v>132</v>
      </c>
      <c r="I20" s="18"/>
      <c r="J20" s="311">
        <v>370448</v>
      </c>
      <c r="M20" t="s">
        <v>112</v>
      </c>
      <c r="N20" s="142">
        <f>N13-N18</f>
        <v>74521.840000000011</v>
      </c>
      <c r="P20" s="214"/>
    </row>
    <row r="21" spans="2:16" x14ac:dyDescent="0.25">
      <c r="B21" s="7">
        <v>45856</v>
      </c>
      <c r="C21" s="8">
        <v>0</v>
      </c>
      <c r="D21" s="9"/>
      <c r="E21" s="10">
        <v>18</v>
      </c>
      <c r="F21" s="40">
        <f t="shared" si="1"/>
        <v>0</v>
      </c>
      <c r="G21" s="20"/>
      <c r="H21" s="17"/>
      <c r="I21" s="18"/>
      <c r="J21" s="19"/>
    </row>
    <row r="22" spans="2:16" x14ac:dyDescent="0.25">
      <c r="B22" s="7">
        <v>45857</v>
      </c>
      <c r="C22" s="8">
        <v>0</v>
      </c>
      <c r="D22" s="9"/>
      <c r="E22" s="10">
        <v>18</v>
      </c>
      <c r="F22" s="40">
        <f t="shared" si="1"/>
        <v>0</v>
      </c>
      <c r="G22" s="20"/>
      <c r="H22" s="17"/>
      <c r="I22" s="18"/>
      <c r="J22" s="19"/>
    </row>
    <row r="23" spans="2:16" x14ac:dyDescent="0.25">
      <c r="B23" s="7">
        <v>45858</v>
      </c>
      <c r="C23" s="8">
        <v>11767</v>
      </c>
      <c r="D23" s="9"/>
      <c r="E23" s="10">
        <v>18</v>
      </c>
      <c r="F23" s="40">
        <f t="shared" si="1"/>
        <v>211806</v>
      </c>
      <c r="G23" s="20"/>
      <c r="H23" s="17"/>
      <c r="I23" s="18"/>
      <c r="J23" s="19"/>
      <c r="N23" s="33"/>
    </row>
    <row r="24" spans="2:16" x14ac:dyDescent="0.25">
      <c r="B24" s="7">
        <v>45859</v>
      </c>
      <c r="C24" s="8">
        <v>11534</v>
      </c>
      <c r="D24" s="9"/>
      <c r="E24" s="10">
        <v>18</v>
      </c>
      <c r="F24" s="40">
        <f t="shared" si="1"/>
        <v>207612</v>
      </c>
      <c r="G24" s="20"/>
      <c r="H24" s="17"/>
      <c r="I24" s="18"/>
      <c r="J24" s="19"/>
      <c r="N24" s="33"/>
    </row>
    <row r="25" spans="2:16" x14ac:dyDescent="0.25">
      <c r="B25" s="7">
        <v>45860</v>
      </c>
      <c r="C25" s="8">
        <v>12097</v>
      </c>
      <c r="D25" s="9"/>
      <c r="E25" s="10">
        <v>18</v>
      </c>
      <c r="F25" s="40">
        <f t="shared" si="1"/>
        <v>217746</v>
      </c>
      <c r="G25" s="20"/>
      <c r="H25" s="17"/>
      <c r="I25" s="18"/>
      <c r="J25" s="19"/>
    </row>
    <row r="26" spans="2:16" x14ac:dyDescent="0.25">
      <c r="B26" s="7">
        <v>45861</v>
      </c>
      <c r="C26" s="8">
        <v>11573</v>
      </c>
      <c r="D26" s="9"/>
      <c r="E26" s="10">
        <v>18</v>
      </c>
      <c r="F26" s="40">
        <f t="shared" si="1"/>
        <v>208314</v>
      </c>
      <c r="G26" s="20"/>
      <c r="H26" s="17"/>
      <c r="I26" s="18"/>
      <c r="J26" s="19"/>
      <c r="N26" s="33"/>
    </row>
    <row r="27" spans="2:16" x14ac:dyDescent="0.25">
      <c r="B27" s="7">
        <v>45862</v>
      </c>
      <c r="C27" s="8">
        <v>11903</v>
      </c>
      <c r="D27" s="9"/>
      <c r="E27" s="10">
        <v>18</v>
      </c>
      <c r="F27" s="40">
        <f t="shared" si="1"/>
        <v>214254</v>
      </c>
      <c r="G27" s="20"/>
      <c r="H27" s="17"/>
      <c r="I27" s="18"/>
      <c r="J27" s="19"/>
    </row>
    <row r="28" spans="2:16" x14ac:dyDescent="0.25">
      <c r="B28" s="7">
        <v>45863</v>
      </c>
      <c r="C28" s="8">
        <v>12447</v>
      </c>
      <c r="D28" s="9"/>
      <c r="E28" s="10">
        <v>18</v>
      </c>
      <c r="F28" s="40">
        <f t="shared" si="1"/>
        <v>224046</v>
      </c>
      <c r="G28" s="20"/>
      <c r="H28" s="17"/>
      <c r="I28" s="18"/>
      <c r="J28" s="19"/>
      <c r="M28" s="33"/>
      <c r="N28" s="33"/>
    </row>
    <row r="29" spans="2:16" x14ac:dyDescent="0.25">
      <c r="B29" s="7">
        <v>45864</v>
      </c>
      <c r="C29" s="8">
        <v>12602</v>
      </c>
      <c r="D29" s="9"/>
      <c r="E29" s="10">
        <v>18</v>
      </c>
      <c r="F29" s="40">
        <f t="shared" si="1"/>
        <v>226836</v>
      </c>
      <c r="G29" s="20"/>
      <c r="H29" s="17"/>
      <c r="I29" s="18"/>
      <c r="J29" s="19"/>
      <c r="M29" s="33"/>
    </row>
    <row r="30" spans="2:16" x14ac:dyDescent="0.25">
      <c r="B30" s="7">
        <v>45865</v>
      </c>
      <c r="C30" s="8">
        <v>12427</v>
      </c>
      <c r="D30" s="9"/>
      <c r="E30" s="10">
        <v>18</v>
      </c>
      <c r="F30" s="40">
        <f t="shared" si="1"/>
        <v>223686</v>
      </c>
      <c r="G30" s="20"/>
      <c r="H30" s="17"/>
      <c r="I30" s="18"/>
      <c r="J30" s="19"/>
      <c r="M30" s="33"/>
      <c r="N30" s="33"/>
    </row>
    <row r="31" spans="2:16" x14ac:dyDescent="0.25">
      <c r="B31" s="7">
        <v>45866</v>
      </c>
      <c r="C31" s="8">
        <v>0</v>
      </c>
      <c r="D31" s="9"/>
      <c r="E31" s="10">
        <v>18</v>
      </c>
      <c r="F31" s="40">
        <f t="shared" si="1"/>
        <v>0</v>
      </c>
      <c r="G31" s="20"/>
      <c r="H31" s="17"/>
      <c r="I31" s="18"/>
      <c r="J31" s="19"/>
      <c r="N31" s="33"/>
    </row>
    <row r="32" spans="2:16" x14ac:dyDescent="0.25">
      <c r="B32" s="7">
        <v>45867</v>
      </c>
      <c r="C32" s="8">
        <v>0</v>
      </c>
      <c r="D32" s="9"/>
      <c r="E32" s="10">
        <v>18</v>
      </c>
      <c r="F32" s="40">
        <f t="shared" si="1"/>
        <v>0</v>
      </c>
      <c r="G32" s="20"/>
      <c r="H32" s="17"/>
      <c r="I32" s="18"/>
      <c r="J32" s="19"/>
      <c r="N32" s="33"/>
    </row>
    <row r="33" spans="2:14" x14ac:dyDescent="0.25">
      <c r="B33" s="7">
        <v>45868</v>
      </c>
      <c r="C33" s="8">
        <v>0</v>
      </c>
      <c r="D33" s="9"/>
      <c r="E33" s="10">
        <v>18</v>
      </c>
      <c r="F33" s="40">
        <f t="shared" si="1"/>
        <v>0</v>
      </c>
      <c r="G33" s="20"/>
      <c r="H33" s="17"/>
      <c r="I33" s="18"/>
      <c r="J33" s="19"/>
    </row>
    <row r="34" spans="2:14" ht="15.75" thickBot="1" x14ac:dyDescent="0.3">
      <c r="B34" s="41">
        <v>45869</v>
      </c>
      <c r="C34" s="42">
        <v>11456</v>
      </c>
      <c r="D34" s="43"/>
      <c r="E34" s="10">
        <v>18</v>
      </c>
      <c r="F34" s="45">
        <f t="shared" si="1"/>
        <v>206208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272059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4955524.8590000011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4897062</v>
      </c>
      <c r="L36" s="33">
        <f>J36-J4-J5-J6+J37</f>
        <v>4946032.62</v>
      </c>
      <c r="M36" s="33">
        <v>4946030.68</v>
      </c>
      <c r="N36" s="33">
        <f>L36-M36</f>
        <v>1.9400000004097819</v>
      </c>
    </row>
    <row r="37" spans="2:14" x14ac:dyDescent="0.25">
      <c r="B37" s="27" t="s">
        <v>14</v>
      </c>
      <c r="C37" s="32">
        <f>C35</f>
        <v>272059</v>
      </c>
      <c r="D37" s="9">
        <f>D35/1.03</f>
        <v>0</v>
      </c>
      <c r="E37" s="10"/>
      <c r="F37" s="40">
        <f>SUM(F4:F36)</f>
        <v>4897062</v>
      </c>
      <c r="G37" s="20"/>
      <c r="H37" s="18" t="s">
        <v>15</v>
      </c>
      <c r="I37" s="18">
        <v>0.01</v>
      </c>
      <c r="J37" s="19">
        <f>J36*I37</f>
        <v>48970.62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-9492.2390000009909</v>
      </c>
      <c r="L39" s="33"/>
      <c r="M39" s="33"/>
    </row>
    <row r="40" spans="2:14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</row>
    <row r="41" spans="2:14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56"/>
  <sheetViews>
    <sheetView zoomScale="85" zoomScaleNormal="85" workbookViewId="0">
      <selection activeCell="P27" sqref="P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314">
        <v>45932</v>
      </c>
      <c r="Q3" s="14">
        <f>R3-P3</f>
        <v>-32</v>
      </c>
      <c r="R3" s="154">
        <v>45900</v>
      </c>
      <c r="S3" s="314" t="s">
        <v>48</v>
      </c>
      <c r="T3" s="313">
        <v>238</v>
      </c>
      <c r="U3" s="312" t="s">
        <v>37</v>
      </c>
      <c r="V3" s="312" t="s">
        <v>133</v>
      </c>
      <c r="W3" s="318">
        <v>27000</v>
      </c>
      <c r="X3" s="312" t="s">
        <v>12</v>
      </c>
      <c r="Y3" s="317">
        <v>11.7</v>
      </c>
      <c r="Z3" s="315">
        <v>315900</v>
      </c>
      <c r="AA3" s="316"/>
      <c r="AB3" s="315">
        <v>315900</v>
      </c>
    </row>
    <row r="4" spans="2:29" x14ac:dyDescent="0.25">
      <c r="B4" s="7">
        <v>45870</v>
      </c>
      <c r="C4" s="8">
        <v>11243</v>
      </c>
      <c r="D4" s="9"/>
      <c r="E4" s="10">
        <v>19</v>
      </c>
      <c r="F4" s="40">
        <f>E4*C4</f>
        <v>213617</v>
      </c>
      <c r="G4" s="12"/>
      <c r="H4" s="13" t="s">
        <v>6</v>
      </c>
      <c r="I4" s="14">
        <v>0.01</v>
      </c>
      <c r="J4" s="15"/>
      <c r="P4" s="329">
        <v>45940</v>
      </c>
      <c r="Q4" s="14">
        <f>R4-P4</f>
        <v>-40</v>
      </c>
      <c r="R4" s="154">
        <v>45900</v>
      </c>
      <c r="S4" s="314" t="s">
        <v>48</v>
      </c>
      <c r="T4" s="325">
        <v>246</v>
      </c>
      <c r="U4" s="324" t="s">
        <v>37</v>
      </c>
      <c r="V4" s="324" t="s">
        <v>122</v>
      </c>
      <c r="W4" s="323">
        <v>27040</v>
      </c>
      <c r="X4" s="324" t="s">
        <v>12</v>
      </c>
      <c r="Y4" s="328">
        <v>12.7</v>
      </c>
      <c r="Z4" s="327">
        <v>343408</v>
      </c>
      <c r="AA4" s="326"/>
      <c r="AB4" s="327">
        <v>343408</v>
      </c>
    </row>
    <row r="5" spans="2:29" x14ac:dyDescent="0.25">
      <c r="B5" s="7">
        <v>45871</v>
      </c>
      <c r="C5" s="8">
        <v>11689</v>
      </c>
      <c r="D5" s="9"/>
      <c r="E5" s="10">
        <v>19</v>
      </c>
      <c r="F5" s="40">
        <f t="shared" ref="F5:F34" si="0">E5*C5</f>
        <v>222091</v>
      </c>
      <c r="G5" s="12"/>
      <c r="H5" s="13" t="s">
        <v>7</v>
      </c>
      <c r="I5" s="14">
        <v>1E-3</v>
      </c>
      <c r="J5" s="15"/>
      <c r="P5" s="336">
        <v>45941</v>
      </c>
      <c r="Q5" s="14">
        <f>R5-P5</f>
        <v>-41</v>
      </c>
      <c r="R5" s="154">
        <v>45900</v>
      </c>
      <c r="S5" s="314" t="s">
        <v>48</v>
      </c>
      <c r="T5" s="335">
        <v>251</v>
      </c>
      <c r="U5" s="334" t="s">
        <v>37</v>
      </c>
      <c r="V5" s="334" t="s">
        <v>121</v>
      </c>
      <c r="W5" s="333">
        <v>27040</v>
      </c>
      <c r="X5" s="334" t="s">
        <v>12</v>
      </c>
      <c r="Y5" s="331">
        <v>13.7</v>
      </c>
      <c r="Z5" s="332">
        <v>370448</v>
      </c>
      <c r="AA5" s="330"/>
      <c r="AB5" s="332">
        <v>370448</v>
      </c>
    </row>
    <row r="6" spans="2:29" x14ac:dyDescent="0.25">
      <c r="B6" s="7">
        <v>45872</v>
      </c>
      <c r="C6" s="8">
        <v>10854</v>
      </c>
      <c r="D6" s="9"/>
      <c r="E6" s="10">
        <v>19</v>
      </c>
      <c r="F6" s="40">
        <f t="shared" si="0"/>
        <v>206226</v>
      </c>
      <c r="G6" s="12"/>
      <c r="H6" s="13" t="s">
        <v>8</v>
      </c>
      <c r="I6" s="14"/>
      <c r="J6" s="15"/>
      <c r="P6" s="58"/>
      <c r="Q6" s="58"/>
      <c r="R6" s="58"/>
      <c r="S6" s="58"/>
      <c r="T6" s="58"/>
      <c r="U6" s="58"/>
      <c r="V6" s="58" t="s">
        <v>135</v>
      </c>
      <c r="W6" s="58"/>
      <c r="X6" s="58"/>
      <c r="Y6" s="58"/>
      <c r="Z6" s="58"/>
      <c r="AA6" s="58"/>
      <c r="AB6" s="242">
        <v>-1029756</v>
      </c>
    </row>
    <row r="7" spans="2:29" x14ac:dyDescent="0.25">
      <c r="B7" s="7">
        <v>45873</v>
      </c>
      <c r="C7" s="8">
        <v>11087</v>
      </c>
      <c r="D7" s="9"/>
      <c r="E7" s="10">
        <v>19</v>
      </c>
      <c r="F7" s="40">
        <f t="shared" si="0"/>
        <v>210653</v>
      </c>
      <c r="G7" s="12"/>
      <c r="H7" s="13" t="s">
        <v>9</v>
      </c>
      <c r="I7" s="14"/>
      <c r="J7" s="15">
        <f>'TEMMUZ 2025'!J39*-1</f>
        <v>9492.2390000009909</v>
      </c>
    </row>
    <row r="8" spans="2:29" x14ac:dyDescent="0.25">
      <c r="B8" s="7">
        <v>45874</v>
      </c>
      <c r="C8" s="8">
        <v>11728</v>
      </c>
      <c r="D8" s="9"/>
      <c r="E8" s="10">
        <v>19</v>
      </c>
      <c r="F8" s="40">
        <f t="shared" si="0"/>
        <v>222832</v>
      </c>
      <c r="G8" s="16">
        <v>45924</v>
      </c>
      <c r="H8" s="17" t="s">
        <v>109</v>
      </c>
      <c r="I8" s="18"/>
      <c r="J8" s="19">
        <v>1000000</v>
      </c>
    </row>
    <row r="9" spans="2:29" x14ac:dyDescent="0.25">
      <c r="B9" s="7">
        <v>45875</v>
      </c>
      <c r="C9" s="8">
        <v>11922</v>
      </c>
      <c r="D9" s="9"/>
      <c r="E9" s="10">
        <v>19</v>
      </c>
      <c r="F9" s="40">
        <f t="shared" si="0"/>
        <v>226518</v>
      </c>
      <c r="G9" s="320">
        <v>45932</v>
      </c>
      <c r="H9" s="17" t="s">
        <v>134</v>
      </c>
      <c r="I9" s="18"/>
      <c r="J9" s="319">
        <v>315900</v>
      </c>
    </row>
    <row r="10" spans="2:29" x14ac:dyDescent="0.25">
      <c r="B10" s="7">
        <v>45876</v>
      </c>
      <c r="C10" s="8">
        <v>12427</v>
      </c>
      <c r="D10" s="9"/>
      <c r="E10" s="10">
        <v>19</v>
      </c>
      <c r="F10" s="40">
        <f t="shared" si="0"/>
        <v>236113</v>
      </c>
      <c r="G10" s="16">
        <v>45938</v>
      </c>
      <c r="H10" s="17" t="s">
        <v>136</v>
      </c>
      <c r="I10" s="18"/>
      <c r="J10" s="19">
        <v>2000000</v>
      </c>
    </row>
    <row r="11" spans="2:29" x14ac:dyDescent="0.25">
      <c r="B11" s="7">
        <v>45877</v>
      </c>
      <c r="C11" s="8">
        <v>12388</v>
      </c>
      <c r="D11" s="9"/>
      <c r="E11" s="10">
        <v>19</v>
      </c>
      <c r="F11" s="40">
        <f t="shared" si="0"/>
        <v>235372</v>
      </c>
      <c r="G11" s="16">
        <v>45940</v>
      </c>
      <c r="H11" s="17" t="s">
        <v>137</v>
      </c>
      <c r="I11" s="18"/>
      <c r="J11" s="19">
        <v>343408</v>
      </c>
    </row>
    <row r="12" spans="2:29" x14ac:dyDescent="0.25">
      <c r="B12" s="7">
        <v>45878</v>
      </c>
      <c r="C12" s="8">
        <v>12563</v>
      </c>
      <c r="D12" s="9"/>
      <c r="E12" s="10">
        <v>19</v>
      </c>
      <c r="F12" s="40">
        <f t="shared" si="0"/>
        <v>238697</v>
      </c>
      <c r="G12" s="16">
        <v>45941</v>
      </c>
      <c r="H12" s="17" t="s">
        <v>138</v>
      </c>
      <c r="I12" s="18"/>
      <c r="J12" s="19">
        <v>370448</v>
      </c>
      <c r="P12" s="338"/>
      <c r="Q12" s="339"/>
      <c r="R12" s="340"/>
      <c r="S12" s="340"/>
      <c r="T12" s="343"/>
      <c r="U12" s="340"/>
      <c r="V12" s="341"/>
      <c r="W12" s="342"/>
      <c r="X12" s="337"/>
      <c r="Y12" s="342"/>
    </row>
    <row r="13" spans="2:29" x14ac:dyDescent="0.25">
      <c r="B13" s="7">
        <v>45879</v>
      </c>
      <c r="C13" s="8">
        <v>11961</v>
      </c>
      <c r="D13" s="9"/>
      <c r="E13" s="10">
        <v>19</v>
      </c>
      <c r="F13" s="40">
        <f t="shared" si="0"/>
        <v>227259</v>
      </c>
      <c r="G13" s="16">
        <v>45945</v>
      </c>
      <c r="H13" s="17" t="s">
        <v>139</v>
      </c>
      <c r="I13" s="18"/>
      <c r="J13" s="19">
        <v>1500000</v>
      </c>
    </row>
    <row r="14" spans="2:29" x14ac:dyDescent="0.25">
      <c r="B14" s="7">
        <v>45880</v>
      </c>
      <c r="C14" s="8">
        <v>0</v>
      </c>
      <c r="D14" s="9"/>
      <c r="E14" s="10">
        <v>19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45881</v>
      </c>
      <c r="C15" s="8">
        <v>0</v>
      </c>
      <c r="D15" s="9"/>
      <c r="E15" s="10">
        <v>19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45882</v>
      </c>
      <c r="C16" s="8">
        <v>0</v>
      </c>
      <c r="D16" s="9"/>
      <c r="E16" s="10">
        <v>19</v>
      </c>
      <c r="F16" s="40">
        <f t="shared" si="0"/>
        <v>0</v>
      </c>
      <c r="G16" s="20"/>
      <c r="H16" s="17"/>
      <c r="I16" s="18"/>
      <c r="J16" s="19"/>
    </row>
    <row r="17" spans="2:17" x14ac:dyDescent="0.25">
      <c r="B17" s="7">
        <v>45883</v>
      </c>
      <c r="C17" s="8">
        <v>0</v>
      </c>
      <c r="D17" s="9"/>
      <c r="E17" s="10">
        <v>19</v>
      </c>
      <c r="F17" s="40">
        <f t="shared" si="0"/>
        <v>0</v>
      </c>
      <c r="G17" s="20"/>
      <c r="H17" s="17"/>
      <c r="I17" s="18"/>
      <c r="J17" s="19"/>
    </row>
    <row r="18" spans="2:17" x14ac:dyDescent="0.25">
      <c r="B18" s="7">
        <v>45884</v>
      </c>
      <c r="C18" s="8">
        <v>0</v>
      </c>
      <c r="D18" s="9"/>
      <c r="E18" s="10">
        <v>19</v>
      </c>
      <c r="F18" s="40">
        <f t="shared" si="0"/>
        <v>0</v>
      </c>
      <c r="G18" s="20"/>
      <c r="H18" s="17"/>
      <c r="I18" s="18"/>
      <c r="J18" s="19"/>
    </row>
    <row r="19" spans="2:17" x14ac:dyDescent="0.25">
      <c r="B19" s="7">
        <v>45885</v>
      </c>
      <c r="C19" s="8">
        <v>0</v>
      </c>
      <c r="D19" s="9"/>
      <c r="E19" s="10">
        <v>19</v>
      </c>
      <c r="F19" s="40">
        <f t="shared" si="0"/>
        <v>0</v>
      </c>
      <c r="G19" s="20"/>
      <c r="H19" s="17"/>
      <c r="I19" s="18"/>
      <c r="J19" s="19"/>
    </row>
    <row r="20" spans="2:17" x14ac:dyDescent="0.25">
      <c r="B20" s="7">
        <v>45886</v>
      </c>
      <c r="C20" s="8">
        <v>16039</v>
      </c>
      <c r="D20" s="9"/>
      <c r="E20" s="10">
        <v>19</v>
      </c>
      <c r="F20" s="40">
        <f t="shared" si="0"/>
        <v>304741</v>
      </c>
      <c r="G20" s="20"/>
      <c r="H20" s="17"/>
      <c r="I20" s="18"/>
      <c r="J20" s="19"/>
    </row>
    <row r="21" spans="2:17" x14ac:dyDescent="0.25">
      <c r="B21" s="7">
        <v>45887</v>
      </c>
      <c r="C21" s="8">
        <v>8330</v>
      </c>
      <c r="D21" s="9"/>
      <c r="E21" s="10">
        <v>19</v>
      </c>
      <c r="F21" s="40">
        <f t="shared" si="0"/>
        <v>158270</v>
      </c>
      <c r="G21" s="13" t="s">
        <v>130</v>
      </c>
      <c r="H21" s="13"/>
      <c r="I21" s="14"/>
      <c r="J21" s="15">
        <v>-324154.23</v>
      </c>
      <c r="L21" t="s">
        <v>154</v>
      </c>
    </row>
    <row r="22" spans="2:17" x14ac:dyDescent="0.25">
      <c r="B22" s="7">
        <v>45888</v>
      </c>
      <c r="C22" s="8">
        <v>12680</v>
      </c>
      <c r="D22" s="9"/>
      <c r="E22" s="10">
        <v>19</v>
      </c>
      <c r="F22" s="40">
        <f t="shared" si="0"/>
        <v>240920</v>
      </c>
      <c r="G22" s="20"/>
      <c r="H22" s="17"/>
      <c r="I22" s="18"/>
      <c r="J22" s="19"/>
    </row>
    <row r="23" spans="2:17" x14ac:dyDescent="0.25">
      <c r="B23" s="7">
        <v>45889</v>
      </c>
      <c r="C23" s="8">
        <v>12466</v>
      </c>
      <c r="D23" s="9"/>
      <c r="E23" s="10">
        <v>19</v>
      </c>
      <c r="F23" s="40">
        <f t="shared" si="0"/>
        <v>236854</v>
      </c>
      <c r="G23" s="17"/>
      <c r="H23" s="17"/>
      <c r="I23" s="18"/>
      <c r="J23" s="19"/>
      <c r="M23" s="386" t="s">
        <v>131</v>
      </c>
      <c r="N23" s="386"/>
      <c r="O23" s="387"/>
      <c r="P23" s="388">
        <v>162077.12</v>
      </c>
      <c r="Q23" s="389"/>
    </row>
    <row r="24" spans="2:17" x14ac:dyDescent="0.25">
      <c r="B24" s="7">
        <v>45890</v>
      </c>
      <c r="C24" s="8">
        <v>11379</v>
      </c>
      <c r="D24" s="9"/>
      <c r="E24" s="10">
        <v>19</v>
      </c>
      <c r="F24" s="40">
        <f t="shared" si="0"/>
        <v>216201</v>
      </c>
      <c r="G24" s="17"/>
      <c r="H24" s="17"/>
      <c r="I24" s="18"/>
      <c r="J24" s="19"/>
      <c r="M24" s="389" t="s">
        <v>144</v>
      </c>
      <c r="N24" s="389"/>
      <c r="O24" s="389"/>
      <c r="P24" s="389"/>
      <c r="Q24" s="389"/>
    </row>
    <row r="25" spans="2:17" x14ac:dyDescent="0.25">
      <c r="B25" s="7">
        <v>45891</v>
      </c>
      <c r="C25" s="8">
        <v>13262</v>
      </c>
      <c r="D25" s="9"/>
      <c r="E25" s="10">
        <v>19</v>
      </c>
      <c r="F25" s="40">
        <f t="shared" si="0"/>
        <v>251978</v>
      </c>
      <c r="G25" s="20"/>
      <c r="H25" s="17"/>
      <c r="I25" s="18"/>
      <c r="J25" s="19"/>
    </row>
    <row r="26" spans="2:17" x14ac:dyDescent="0.25">
      <c r="B26" s="7">
        <v>45892</v>
      </c>
      <c r="C26" s="8">
        <v>13029</v>
      </c>
      <c r="D26" s="9"/>
      <c r="E26" s="10">
        <v>19</v>
      </c>
      <c r="F26" s="40">
        <f t="shared" si="0"/>
        <v>247551</v>
      </c>
      <c r="G26" s="20"/>
      <c r="H26" s="17"/>
      <c r="I26" s="18"/>
      <c r="J26" s="19"/>
    </row>
    <row r="27" spans="2:17" x14ac:dyDescent="0.25">
      <c r="B27" s="7">
        <v>45893</v>
      </c>
      <c r="C27" s="8">
        <v>12621</v>
      </c>
      <c r="D27" s="9"/>
      <c r="E27" s="10">
        <v>19</v>
      </c>
      <c r="F27" s="40">
        <f t="shared" si="0"/>
        <v>239799</v>
      </c>
      <c r="G27" s="20"/>
      <c r="H27" s="17"/>
      <c r="I27" s="18"/>
      <c r="J27" s="19"/>
    </row>
    <row r="28" spans="2:17" x14ac:dyDescent="0.25">
      <c r="B28" s="7">
        <v>45894</v>
      </c>
      <c r="C28" s="8">
        <v>12913</v>
      </c>
      <c r="D28" s="9"/>
      <c r="E28" s="10">
        <v>19</v>
      </c>
      <c r="F28" s="40">
        <f t="shared" si="0"/>
        <v>245347</v>
      </c>
      <c r="G28" s="20"/>
      <c r="H28" s="17"/>
      <c r="I28" s="18"/>
      <c r="J28" s="19"/>
    </row>
    <row r="29" spans="2:17" x14ac:dyDescent="0.25">
      <c r="B29" s="7">
        <v>45895</v>
      </c>
      <c r="C29" s="8">
        <v>0</v>
      </c>
      <c r="D29" s="9"/>
      <c r="E29" s="10">
        <v>19</v>
      </c>
      <c r="F29" s="40">
        <f t="shared" si="0"/>
        <v>0</v>
      </c>
      <c r="G29" s="20"/>
      <c r="H29" s="17"/>
      <c r="I29" s="18"/>
      <c r="J29" s="19"/>
    </row>
    <row r="30" spans="2:17" x14ac:dyDescent="0.25">
      <c r="B30" s="7">
        <v>45896</v>
      </c>
      <c r="C30" s="8">
        <v>0</v>
      </c>
      <c r="D30" s="9"/>
      <c r="E30" s="10">
        <v>19</v>
      </c>
      <c r="F30" s="40">
        <f t="shared" si="0"/>
        <v>0</v>
      </c>
      <c r="G30" s="20"/>
      <c r="H30" s="17"/>
      <c r="I30" s="18"/>
      <c r="J30" s="19"/>
    </row>
    <row r="31" spans="2:17" x14ac:dyDescent="0.25">
      <c r="B31" s="7">
        <v>45897</v>
      </c>
      <c r="C31" s="8">
        <v>0</v>
      </c>
      <c r="D31" s="9"/>
      <c r="E31" s="10">
        <v>19</v>
      </c>
      <c r="F31" s="40">
        <f t="shared" si="0"/>
        <v>0</v>
      </c>
      <c r="G31" s="20"/>
      <c r="H31" s="17"/>
      <c r="I31" s="18"/>
      <c r="J31" s="19"/>
    </row>
    <row r="32" spans="2:17" x14ac:dyDescent="0.25">
      <c r="B32" s="7">
        <v>45898</v>
      </c>
      <c r="C32" s="8">
        <v>0</v>
      </c>
      <c r="D32" s="9"/>
      <c r="E32" s="10">
        <v>19</v>
      </c>
      <c r="F32" s="40">
        <f t="shared" si="0"/>
        <v>0</v>
      </c>
      <c r="G32" s="20"/>
      <c r="H32" s="17"/>
      <c r="I32" s="18"/>
      <c r="J32" s="19"/>
    </row>
    <row r="33" spans="2:14" x14ac:dyDescent="0.25">
      <c r="B33" s="7">
        <v>45899</v>
      </c>
      <c r="C33" s="8">
        <v>12621</v>
      </c>
      <c r="D33" s="9"/>
      <c r="E33" s="10">
        <v>19</v>
      </c>
      <c r="F33" s="40">
        <f t="shared" si="0"/>
        <v>239799</v>
      </c>
      <c r="G33" s="20"/>
      <c r="H33" s="17"/>
      <c r="I33" s="18"/>
      <c r="J33" s="19"/>
    </row>
    <row r="34" spans="2:14" ht="15.75" thickBot="1" x14ac:dyDescent="0.3">
      <c r="B34" s="41">
        <v>45900</v>
      </c>
      <c r="C34" s="42">
        <v>12155</v>
      </c>
      <c r="D34" s="43"/>
      <c r="E34" s="10">
        <v>19</v>
      </c>
      <c r="F34" s="45">
        <f t="shared" si="0"/>
        <v>230945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255357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5215094.0090000015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4851783</v>
      </c>
      <c r="L36" s="33">
        <f>J36-J4-J5-J6+J37</f>
        <v>4900300.83</v>
      </c>
      <c r="M36" s="67"/>
      <c r="N36" s="33"/>
    </row>
    <row r="37" spans="2:14" x14ac:dyDescent="0.25">
      <c r="B37" s="27" t="s">
        <v>14</v>
      </c>
      <c r="C37" s="32">
        <f>C35</f>
        <v>255357</v>
      </c>
      <c r="D37" s="9">
        <f>D35/1.03</f>
        <v>0</v>
      </c>
      <c r="E37" s="10"/>
      <c r="F37" s="40">
        <f>SUM(F4:F36)</f>
        <v>4851783</v>
      </c>
      <c r="G37" s="20"/>
      <c r="H37" s="18" t="s">
        <v>15</v>
      </c>
      <c r="I37" s="18">
        <v>0.01</v>
      </c>
      <c r="J37" s="19">
        <f>J36*I37</f>
        <v>48517.83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-314793.1790000014</v>
      </c>
    </row>
    <row r="40" spans="2:14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</row>
    <row r="41" spans="2:14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</row>
    <row r="42" spans="2:14" x14ac:dyDescent="0.25">
      <c r="J42" s="33"/>
      <c r="L42" s="141"/>
    </row>
    <row r="43" spans="2:14" x14ac:dyDescent="0.25">
      <c r="J43" s="33"/>
    </row>
    <row r="47" spans="2:14" x14ac:dyDescent="0.25">
      <c r="L47" s="33"/>
    </row>
    <row r="48" spans="2:14" x14ac:dyDescent="0.25">
      <c r="L48" s="33"/>
    </row>
    <row r="50" spans="12:12" x14ac:dyDescent="0.25">
      <c r="L50" s="33"/>
    </row>
    <row r="52" spans="12:12" x14ac:dyDescent="0.25">
      <c r="L52" s="33"/>
    </row>
    <row r="54" spans="12:12" x14ac:dyDescent="0.25">
      <c r="L54" s="141"/>
    </row>
    <row r="56" spans="12:12" x14ac:dyDescent="0.25">
      <c r="L56" s="14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7"/>
  <sheetViews>
    <sheetView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350">
        <v>45952</v>
      </c>
      <c r="Q3" s="14">
        <f t="shared" ref="Q3:Q8" si="0">R3-P3</f>
        <v>-22</v>
      </c>
      <c r="R3" s="154">
        <v>45930</v>
      </c>
      <c r="S3" s="14" t="s">
        <v>48</v>
      </c>
      <c r="T3" s="349">
        <v>270</v>
      </c>
      <c r="U3" s="348" t="s">
        <v>37</v>
      </c>
      <c r="V3" s="348" t="s">
        <v>121</v>
      </c>
      <c r="W3" s="347">
        <v>26920</v>
      </c>
      <c r="X3" s="348" t="s">
        <v>12</v>
      </c>
      <c r="Y3" s="345">
        <v>13.7</v>
      </c>
      <c r="Z3" s="346">
        <v>368804</v>
      </c>
      <c r="AA3" s="344"/>
      <c r="AB3" s="346">
        <v>368804</v>
      </c>
    </row>
    <row r="4" spans="2:29" x14ac:dyDescent="0.25">
      <c r="B4" s="7">
        <v>45901</v>
      </c>
      <c r="C4" s="8">
        <v>11903</v>
      </c>
      <c r="D4" s="9"/>
      <c r="E4" s="10">
        <v>19</v>
      </c>
      <c r="F4" s="40">
        <f>E4*C4</f>
        <v>226157</v>
      </c>
      <c r="G4" s="12"/>
      <c r="H4" s="13" t="s">
        <v>6</v>
      </c>
      <c r="I4" s="14">
        <v>0.01</v>
      </c>
      <c r="J4" s="15"/>
      <c r="P4" s="355">
        <v>45961</v>
      </c>
      <c r="Q4" s="14">
        <f t="shared" si="0"/>
        <v>-31</v>
      </c>
      <c r="R4" s="154">
        <v>45930</v>
      </c>
      <c r="S4" s="14" t="s">
        <v>48</v>
      </c>
      <c r="T4" s="356">
        <v>289</v>
      </c>
      <c r="U4" s="348" t="s">
        <v>37</v>
      </c>
      <c r="V4" s="353" t="s">
        <v>121</v>
      </c>
      <c r="W4" s="352">
        <v>27080</v>
      </c>
      <c r="X4" s="353" t="s">
        <v>12</v>
      </c>
      <c r="Y4" s="351">
        <v>13.7</v>
      </c>
      <c r="Z4" s="354">
        <v>370996</v>
      </c>
      <c r="AA4" s="14"/>
      <c r="AB4" s="354">
        <v>370996</v>
      </c>
    </row>
    <row r="5" spans="2:29" x14ac:dyDescent="0.25">
      <c r="B5" s="7">
        <v>45902</v>
      </c>
      <c r="C5" s="8">
        <v>12291</v>
      </c>
      <c r="D5" s="9"/>
      <c r="E5" s="10">
        <v>19</v>
      </c>
      <c r="F5" s="40">
        <f t="shared" ref="F5:F34" si="1">E5*C5</f>
        <v>233529</v>
      </c>
      <c r="G5" s="12"/>
      <c r="H5" s="13" t="s">
        <v>7</v>
      </c>
      <c r="I5" s="14">
        <v>1E-3</v>
      </c>
      <c r="J5" s="15"/>
      <c r="P5" s="355">
        <v>45965</v>
      </c>
      <c r="Q5" s="14">
        <f t="shared" si="0"/>
        <v>-35</v>
      </c>
      <c r="R5" s="154">
        <v>45930</v>
      </c>
      <c r="S5" s="14" t="s">
        <v>48</v>
      </c>
      <c r="T5" s="356">
        <v>293</v>
      </c>
      <c r="U5" s="348" t="s">
        <v>37</v>
      </c>
      <c r="V5" s="353" t="s">
        <v>122</v>
      </c>
      <c r="W5" s="352">
        <v>27000</v>
      </c>
      <c r="X5" s="353" t="s">
        <v>12</v>
      </c>
      <c r="Y5" s="351">
        <v>12.7</v>
      </c>
      <c r="Z5" s="354">
        <v>342900</v>
      </c>
      <c r="AA5" s="14"/>
      <c r="AB5" s="354">
        <v>342900</v>
      </c>
    </row>
    <row r="6" spans="2:29" x14ac:dyDescent="0.25">
      <c r="B6" s="7">
        <v>45903</v>
      </c>
      <c r="C6" s="8">
        <v>12039</v>
      </c>
      <c r="D6" s="9"/>
      <c r="E6" s="10">
        <v>19</v>
      </c>
      <c r="F6" s="40">
        <f t="shared" si="1"/>
        <v>228741</v>
      </c>
      <c r="G6" s="12"/>
      <c r="H6" s="13" t="s">
        <v>8</v>
      </c>
      <c r="I6" s="14"/>
      <c r="J6" s="15"/>
      <c r="P6" s="376">
        <v>45973</v>
      </c>
      <c r="Q6" s="375">
        <f t="shared" si="0"/>
        <v>-43</v>
      </c>
      <c r="R6" s="374">
        <v>45930</v>
      </c>
      <c r="S6" s="375" t="s">
        <v>48</v>
      </c>
      <c r="T6" s="360">
        <v>313</v>
      </c>
      <c r="U6" s="373" t="s">
        <v>37</v>
      </c>
      <c r="V6" s="371" t="s">
        <v>121</v>
      </c>
      <c r="W6" s="372">
        <v>27040</v>
      </c>
      <c r="X6" s="371" t="s">
        <v>12</v>
      </c>
      <c r="Y6" s="366">
        <v>13.7</v>
      </c>
      <c r="Z6" s="365">
        <v>373152</v>
      </c>
      <c r="AA6" s="364"/>
      <c r="AB6" s="365">
        <v>370448</v>
      </c>
    </row>
    <row r="7" spans="2:29" x14ac:dyDescent="0.25">
      <c r="B7" s="7">
        <v>45904</v>
      </c>
      <c r="C7" s="8">
        <v>11437</v>
      </c>
      <c r="D7" s="9"/>
      <c r="E7" s="10">
        <v>19</v>
      </c>
      <c r="F7" s="40">
        <f t="shared" si="1"/>
        <v>217303</v>
      </c>
      <c r="G7" s="12"/>
      <c r="H7" s="13" t="s">
        <v>9</v>
      </c>
      <c r="I7" s="14"/>
      <c r="J7" s="15">
        <f>'AĞUSTOS 2025'!J39*-1</f>
        <v>314793.1790000014</v>
      </c>
      <c r="P7" s="370">
        <v>45978</v>
      </c>
      <c r="Q7" s="14">
        <f t="shared" si="0"/>
        <v>-48</v>
      </c>
      <c r="R7" s="154">
        <v>45930</v>
      </c>
      <c r="S7" s="14" t="s">
        <v>48</v>
      </c>
      <c r="T7" s="369">
        <v>320</v>
      </c>
      <c r="U7" s="348" t="s">
        <v>37</v>
      </c>
      <c r="V7" s="367" t="s">
        <v>121</v>
      </c>
      <c r="W7" s="368">
        <v>27000</v>
      </c>
      <c r="X7" s="367" t="s">
        <v>12</v>
      </c>
      <c r="Y7" s="363">
        <v>13.7</v>
      </c>
      <c r="Z7" s="362">
        <v>369900</v>
      </c>
      <c r="AA7" s="361"/>
      <c r="AB7" s="362">
        <v>369900</v>
      </c>
    </row>
    <row r="8" spans="2:29" x14ac:dyDescent="0.25">
      <c r="B8" s="7">
        <v>45905</v>
      </c>
      <c r="C8" s="8">
        <v>15184</v>
      </c>
      <c r="D8" s="9"/>
      <c r="E8" s="10">
        <v>19</v>
      </c>
      <c r="F8" s="40">
        <f t="shared" si="1"/>
        <v>288496</v>
      </c>
      <c r="G8" s="16">
        <v>45945</v>
      </c>
      <c r="H8" s="17" t="s">
        <v>139</v>
      </c>
      <c r="I8" s="18"/>
      <c r="J8" s="19">
        <v>500000</v>
      </c>
      <c r="L8" s="67"/>
      <c r="M8" s="67"/>
      <c r="N8" s="67"/>
      <c r="P8" s="370">
        <v>45978</v>
      </c>
      <c r="Q8" s="14">
        <f t="shared" si="0"/>
        <v>-48</v>
      </c>
      <c r="R8" s="154">
        <v>45930</v>
      </c>
      <c r="S8" s="14" t="s">
        <v>48</v>
      </c>
      <c r="T8" s="369">
        <v>321</v>
      </c>
      <c r="U8" s="348" t="s">
        <v>37</v>
      </c>
      <c r="V8" s="367" t="s">
        <v>133</v>
      </c>
      <c r="W8" s="368">
        <v>27000</v>
      </c>
      <c r="X8" s="367" t="s">
        <v>12</v>
      </c>
      <c r="Y8" s="363">
        <v>11.7</v>
      </c>
      <c r="Z8" s="362">
        <v>315900</v>
      </c>
      <c r="AA8" s="361"/>
      <c r="AB8" s="362">
        <v>315900</v>
      </c>
    </row>
    <row r="9" spans="2:29" x14ac:dyDescent="0.25">
      <c r="B9" s="7">
        <v>45906</v>
      </c>
      <c r="C9" s="8">
        <v>9845</v>
      </c>
      <c r="D9" s="9"/>
      <c r="E9" s="10">
        <v>19</v>
      </c>
      <c r="F9" s="40">
        <f t="shared" si="1"/>
        <v>187055</v>
      </c>
      <c r="G9" s="16">
        <v>45952</v>
      </c>
      <c r="H9" s="17" t="s">
        <v>140</v>
      </c>
      <c r="I9" s="18"/>
      <c r="J9" s="19">
        <v>368804</v>
      </c>
      <c r="L9" s="67"/>
      <c r="M9" s="67"/>
      <c r="N9" s="67"/>
      <c r="P9" s="58"/>
      <c r="Q9" s="58"/>
      <c r="R9" s="58"/>
      <c r="S9" s="58"/>
      <c r="T9" s="58"/>
      <c r="U9" s="58"/>
      <c r="V9" s="58" t="s">
        <v>141</v>
      </c>
      <c r="W9" s="58"/>
      <c r="X9" s="58"/>
      <c r="Y9" s="58"/>
      <c r="Z9" s="58"/>
      <c r="AA9" s="58"/>
      <c r="AB9" s="242">
        <v>-2138948</v>
      </c>
    </row>
    <row r="10" spans="2:29" x14ac:dyDescent="0.25">
      <c r="B10" s="7">
        <v>45907</v>
      </c>
      <c r="C10" s="8">
        <v>12291</v>
      </c>
      <c r="D10" s="9"/>
      <c r="E10" s="10">
        <v>19</v>
      </c>
      <c r="F10" s="40">
        <f t="shared" si="1"/>
        <v>233529</v>
      </c>
      <c r="G10" s="358">
        <v>45961</v>
      </c>
      <c r="H10" s="17" t="s">
        <v>142</v>
      </c>
      <c r="I10" s="18"/>
      <c r="J10" s="357">
        <v>370996</v>
      </c>
      <c r="L10" s="67"/>
      <c r="M10" s="67"/>
      <c r="N10" s="67"/>
      <c r="P10" s="359"/>
    </row>
    <row r="11" spans="2:29" x14ac:dyDescent="0.25">
      <c r="B11" s="7">
        <v>45908</v>
      </c>
      <c r="C11" s="8">
        <v>11748</v>
      </c>
      <c r="D11" s="9"/>
      <c r="E11" s="10">
        <v>19</v>
      </c>
      <c r="F11" s="40">
        <f t="shared" si="1"/>
        <v>223212</v>
      </c>
      <c r="G11" s="358">
        <v>45965</v>
      </c>
      <c r="H11" s="17" t="s">
        <v>143</v>
      </c>
      <c r="I11" s="18"/>
      <c r="J11" s="357">
        <v>342900</v>
      </c>
      <c r="L11" s="33"/>
    </row>
    <row r="12" spans="2:29" x14ac:dyDescent="0.25">
      <c r="B12" s="7">
        <v>45909</v>
      </c>
      <c r="C12" s="8">
        <v>11495</v>
      </c>
      <c r="D12" s="9"/>
      <c r="E12" s="10">
        <v>19</v>
      </c>
      <c r="F12" s="40">
        <f t="shared" si="1"/>
        <v>218405</v>
      </c>
      <c r="G12" s="16">
        <v>45968</v>
      </c>
      <c r="H12" s="17" t="s">
        <v>109</v>
      </c>
      <c r="I12" s="18"/>
      <c r="J12" s="19">
        <v>931816.36</v>
      </c>
    </row>
    <row r="13" spans="2:29" x14ac:dyDescent="0.25">
      <c r="B13" s="7">
        <v>45910</v>
      </c>
      <c r="C13" s="8">
        <v>11165</v>
      </c>
      <c r="D13" s="9"/>
      <c r="E13" s="10">
        <v>19</v>
      </c>
      <c r="F13" s="40">
        <f t="shared" si="1"/>
        <v>212135</v>
      </c>
      <c r="G13" s="16">
        <v>45965</v>
      </c>
      <c r="H13" s="17" t="s">
        <v>138</v>
      </c>
      <c r="I13" s="18"/>
      <c r="J13" s="19">
        <v>370448</v>
      </c>
      <c r="L13" s="67"/>
      <c r="M13" s="67"/>
      <c r="N13" s="67"/>
    </row>
    <row r="14" spans="2:29" x14ac:dyDescent="0.25">
      <c r="B14" s="7">
        <v>45911</v>
      </c>
      <c r="C14" s="8">
        <v>11786</v>
      </c>
      <c r="D14" s="9"/>
      <c r="E14" s="10">
        <v>19</v>
      </c>
      <c r="F14" s="40">
        <f t="shared" si="1"/>
        <v>223934</v>
      </c>
      <c r="G14" s="16">
        <v>45973</v>
      </c>
      <c r="H14" s="17" t="s">
        <v>117</v>
      </c>
      <c r="I14" s="18"/>
      <c r="J14" s="19">
        <v>1500000</v>
      </c>
      <c r="L14" s="67"/>
      <c r="M14" s="67"/>
      <c r="N14" s="67"/>
    </row>
    <row r="15" spans="2:29" x14ac:dyDescent="0.25">
      <c r="B15" s="7">
        <v>45912</v>
      </c>
      <c r="C15" s="8">
        <v>11806</v>
      </c>
      <c r="D15" s="9"/>
      <c r="E15" s="10">
        <v>19</v>
      </c>
      <c r="F15" s="40">
        <f t="shared" si="1"/>
        <v>224314</v>
      </c>
      <c r="G15" s="16">
        <v>45978</v>
      </c>
      <c r="H15" s="17" t="s">
        <v>146</v>
      </c>
      <c r="I15" s="18"/>
      <c r="J15" s="19">
        <v>369900</v>
      </c>
      <c r="L15" s="67"/>
      <c r="M15" s="67"/>
      <c r="N15" s="67"/>
    </row>
    <row r="16" spans="2:29" x14ac:dyDescent="0.25">
      <c r="B16" s="7">
        <v>45913</v>
      </c>
      <c r="C16" s="8">
        <v>12194</v>
      </c>
      <c r="D16" s="9"/>
      <c r="E16" s="10">
        <v>19</v>
      </c>
      <c r="F16" s="40">
        <f t="shared" si="1"/>
        <v>231686</v>
      </c>
      <c r="G16" s="16">
        <v>45978</v>
      </c>
      <c r="H16" s="17" t="s">
        <v>145</v>
      </c>
      <c r="I16" s="18"/>
      <c r="J16" s="19">
        <v>315900</v>
      </c>
    </row>
    <row r="17" spans="2:14" x14ac:dyDescent="0.25">
      <c r="B17" s="7">
        <v>45914</v>
      </c>
      <c r="C17" s="8">
        <v>11903</v>
      </c>
      <c r="D17" s="9"/>
      <c r="E17" s="10">
        <v>19</v>
      </c>
      <c r="F17" s="40">
        <f t="shared" si="1"/>
        <v>226157</v>
      </c>
      <c r="G17" s="16">
        <v>45980</v>
      </c>
      <c r="H17" s="17" t="s">
        <v>117</v>
      </c>
      <c r="I17" s="18"/>
      <c r="J17" s="19">
        <v>2000000</v>
      </c>
      <c r="N17" s="142"/>
    </row>
    <row r="18" spans="2:14" x14ac:dyDescent="0.25">
      <c r="B18" s="7">
        <v>45915</v>
      </c>
      <c r="C18" s="8">
        <v>12000</v>
      </c>
      <c r="D18" s="9"/>
      <c r="E18" s="10">
        <v>19</v>
      </c>
      <c r="F18" s="40">
        <f t="shared" si="1"/>
        <v>228000</v>
      </c>
      <c r="G18" s="20"/>
      <c r="H18" s="17"/>
      <c r="I18" s="18"/>
      <c r="J18" s="19"/>
    </row>
    <row r="19" spans="2:14" x14ac:dyDescent="0.25">
      <c r="B19" s="7">
        <v>45916</v>
      </c>
      <c r="C19" s="8">
        <v>4136</v>
      </c>
      <c r="D19" s="9"/>
      <c r="E19" s="10">
        <v>19</v>
      </c>
      <c r="F19" s="40">
        <f t="shared" si="1"/>
        <v>78584</v>
      </c>
      <c r="G19" s="20"/>
      <c r="H19" s="17"/>
      <c r="I19" s="18"/>
      <c r="J19" s="19"/>
    </row>
    <row r="20" spans="2:14" x14ac:dyDescent="0.25">
      <c r="B20" s="7">
        <v>45917</v>
      </c>
      <c r="C20" s="8">
        <v>3825</v>
      </c>
      <c r="D20" s="9"/>
      <c r="E20" s="10">
        <v>19</v>
      </c>
      <c r="F20" s="40">
        <f t="shared" si="1"/>
        <v>72675</v>
      </c>
      <c r="G20" s="20"/>
      <c r="H20" s="17"/>
      <c r="I20" s="18"/>
      <c r="J20" s="19"/>
    </row>
    <row r="21" spans="2:14" x14ac:dyDescent="0.25">
      <c r="B21" s="7">
        <v>45918</v>
      </c>
      <c r="C21" s="8">
        <v>4097</v>
      </c>
      <c r="D21" s="9"/>
      <c r="E21" s="10">
        <v>19</v>
      </c>
      <c r="F21" s="40">
        <f t="shared" si="1"/>
        <v>77843</v>
      </c>
      <c r="G21" s="20"/>
      <c r="H21" s="17"/>
      <c r="I21" s="18"/>
      <c r="J21" s="19"/>
    </row>
    <row r="22" spans="2:14" x14ac:dyDescent="0.25">
      <c r="B22" s="7">
        <v>45919</v>
      </c>
      <c r="C22" s="8">
        <v>4019</v>
      </c>
      <c r="D22" s="9"/>
      <c r="E22" s="10">
        <v>19</v>
      </c>
      <c r="F22" s="40">
        <f t="shared" si="1"/>
        <v>76361</v>
      </c>
      <c r="G22" s="20"/>
      <c r="H22" s="17"/>
      <c r="I22" s="18"/>
      <c r="J22" s="19"/>
    </row>
    <row r="23" spans="2:14" x14ac:dyDescent="0.25">
      <c r="B23" s="7">
        <v>45920</v>
      </c>
      <c r="C23" s="8">
        <v>11495</v>
      </c>
      <c r="D23" s="9"/>
      <c r="E23" s="10">
        <v>19</v>
      </c>
      <c r="F23" s="40">
        <f t="shared" si="1"/>
        <v>218405</v>
      </c>
      <c r="G23" s="20"/>
      <c r="H23" s="17"/>
      <c r="I23" s="18"/>
      <c r="J23" s="19"/>
    </row>
    <row r="24" spans="2:14" x14ac:dyDescent="0.25">
      <c r="B24" s="7">
        <v>45921</v>
      </c>
      <c r="C24" s="8">
        <v>8369</v>
      </c>
      <c r="D24" s="9"/>
      <c r="E24" s="10">
        <v>19</v>
      </c>
      <c r="F24" s="40">
        <f t="shared" si="1"/>
        <v>159011</v>
      </c>
      <c r="G24" s="20"/>
      <c r="H24" s="17"/>
      <c r="I24" s="18"/>
      <c r="J24" s="19"/>
    </row>
    <row r="25" spans="2:14" x14ac:dyDescent="0.25">
      <c r="B25" s="7">
        <v>45922</v>
      </c>
      <c r="C25" s="8">
        <v>0</v>
      </c>
      <c r="D25" s="9"/>
      <c r="E25" s="10">
        <v>19</v>
      </c>
      <c r="F25" s="40">
        <f t="shared" si="1"/>
        <v>0</v>
      </c>
      <c r="G25" s="20"/>
      <c r="H25" s="17"/>
      <c r="I25" s="18"/>
      <c r="J25" s="19"/>
    </row>
    <row r="26" spans="2:14" x14ac:dyDescent="0.25">
      <c r="B26" s="7">
        <v>45923</v>
      </c>
      <c r="C26" s="8">
        <v>12000</v>
      </c>
      <c r="D26" s="9"/>
      <c r="E26" s="10">
        <v>19</v>
      </c>
      <c r="F26" s="40">
        <f t="shared" si="1"/>
        <v>228000</v>
      </c>
      <c r="G26" s="20"/>
      <c r="H26" s="17"/>
      <c r="I26" s="18"/>
      <c r="J26" s="19"/>
    </row>
    <row r="27" spans="2:14" x14ac:dyDescent="0.25">
      <c r="B27" s="7">
        <v>45924</v>
      </c>
      <c r="C27" s="8">
        <v>11981</v>
      </c>
      <c r="D27" s="9"/>
      <c r="E27" s="10">
        <v>19</v>
      </c>
      <c r="F27" s="40">
        <f t="shared" si="1"/>
        <v>227639</v>
      </c>
      <c r="G27" s="20"/>
      <c r="H27" s="17"/>
      <c r="I27" s="18"/>
      <c r="J27" s="19"/>
    </row>
    <row r="28" spans="2:14" x14ac:dyDescent="0.25">
      <c r="B28" s="7">
        <v>45925</v>
      </c>
      <c r="C28" s="8">
        <v>11981</v>
      </c>
      <c r="D28" s="9"/>
      <c r="E28" s="10">
        <v>19</v>
      </c>
      <c r="F28" s="40">
        <f t="shared" si="1"/>
        <v>227639</v>
      </c>
      <c r="G28" s="20"/>
      <c r="H28" s="17"/>
      <c r="I28" s="18"/>
      <c r="J28" s="19"/>
    </row>
    <row r="29" spans="2:14" x14ac:dyDescent="0.25">
      <c r="B29" s="7">
        <v>45926</v>
      </c>
      <c r="C29" s="8">
        <v>11981</v>
      </c>
      <c r="D29" s="9"/>
      <c r="E29" s="10">
        <v>19</v>
      </c>
      <c r="F29" s="40">
        <f t="shared" si="1"/>
        <v>227639</v>
      </c>
      <c r="G29" s="20"/>
      <c r="H29" s="17"/>
      <c r="I29" s="18"/>
      <c r="J29" s="19"/>
    </row>
    <row r="30" spans="2:14" x14ac:dyDescent="0.25">
      <c r="B30" s="7">
        <v>45927</v>
      </c>
      <c r="C30" s="8">
        <v>12233</v>
      </c>
      <c r="D30" s="9"/>
      <c r="E30" s="10">
        <v>19</v>
      </c>
      <c r="F30" s="40">
        <f t="shared" si="1"/>
        <v>232427</v>
      </c>
      <c r="G30" s="20"/>
      <c r="H30" s="17"/>
      <c r="I30" s="18"/>
      <c r="J30" s="19"/>
    </row>
    <row r="31" spans="2:14" x14ac:dyDescent="0.25">
      <c r="B31" s="7">
        <v>45928</v>
      </c>
      <c r="C31" s="8">
        <v>12117</v>
      </c>
      <c r="D31" s="9"/>
      <c r="E31" s="10">
        <v>19</v>
      </c>
      <c r="F31" s="40">
        <f t="shared" si="1"/>
        <v>230223</v>
      </c>
      <c r="G31" s="20"/>
      <c r="H31" s="17"/>
      <c r="I31" s="18"/>
      <c r="J31" s="19"/>
    </row>
    <row r="32" spans="2:14" x14ac:dyDescent="0.25">
      <c r="B32" s="7">
        <v>45929</v>
      </c>
      <c r="C32" s="8">
        <v>12505</v>
      </c>
      <c r="D32" s="9"/>
      <c r="E32" s="10">
        <v>19</v>
      </c>
      <c r="F32" s="40">
        <f t="shared" si="1"/>
        <v>237595</v>
      </c>
      <c r="G32" s="20"/>
      <c r="H32" s="17"/>
      <c r="I32" s="18"/>
      <c r="J32" s="19"/>
    </row>
    <row r="33" spans="2:14" x14ac:dyDescent="0.25">
      <c r="B33" s="7">
        <v>45930</v>
      </c>
      <c r="C33" s="8">
        <v>12388</v>
      </c>
      <c r="D33" s="9"/>
      <c r="E33" s="10">
        <v>19</v>
      </c>
      <c r="F33" s="40">
        <f t="shared" si="1"/>
        <v>235372</v>
      </c>
      <c r="G33" s="20"/>
      <c r="H33" s="17"/>
      <c r="I33" s="18"/>
      <c r="J33" s="19"/>
    </row>
    <row r="34" spans="2:14" ht="15.75" thickBot="1" x14ac:dyDescent="0.3">
      <c r="B34" s="53"/>
      <c r="C34" s="54"/>
      <c r="D34" s="55"/>
      <c r="E34" s="10">
        <v>19</v>
      </c>
      <c r="F34" s="56">
        <f t="shared" si="1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312214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7385557.5390000008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5932066</v>
      </c>
      <c r="L36" s="33">
        <f>J36-J4-J5-J6+J37</f>
        <v>5991386.6600000001</v>
      </c>
      <c r="M36" s="67">
        <v>3909209.04</v>
      </c>
      <c r="N36" s="142">
        <f>L36-M36</f>
        <v>2082177.62</v>
      </c>
    </row>
    <row r="37" spans="2:14" x14ac:dyDescent="0.25">
      <c r="B37" s="27" t="s">
        <v>14</v>
      </c>
      <c r="C37" s="32">
        <f>C35</f>
        <v>312214</v>
      </c>
      <c r="D37" s="9">
        <f>D35/1.03</f>
        <v>0</v>
      </c>
      <c r="E37" s="10"/>
      <c r="F37" s="40">
        <f>SUM(F4:F36)</f>
        <v>5932066</v>
      </c>
      <c r="G37" s="20"/>
      <c r="H37" s="18" t="s">
        <v>15</v>
      </c>
      <c r="I37" s="18">
        <v>0.01</v>
      </c>
      <c r="J37" s="19">
        <f>J36*I37</f>
        <v>59320.66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-1394170.8790000007</v>
      </c>
      <c r="L39" s="33"/>
    </row>
    <row r="40" spans="2:14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</row>
    <row r="41" spans="2:14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  <c r="L41" s="33"/>
    </row>
    <row r="42" spans="2:14" x14ac:dyDescent="0.25">
      <c r="J42" s="33"/>
    </row>
    <row r="43" spans="2:14" x14ac:dyDescent="0.25">
      <c r="J43" s="33"/>
    </row>
    <row r="44" spans="2:14" x14ac:dyDescent="0.25">
      <c r="L44" s="33"/>
    </row>
    <row r="45" spans="2:14" x14ac:dyDescent="0.25">
      <c r="L45" s="33"/>
    </row>
    <row r="47" spans="2:14" x14ac:dyDescent="0.25">
      <c r="L47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G17" sqref="G17: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350">
        <v>45952</v>
      </c>
      <c r="Q3" s="14">
        <f t="shared" ref="Q3:Q8" si="0">R3-P3</f>
        <v>-22</v>
      </c>
      <c r="R3" s="154">
        <v>45930</v>
      </c>
      <c r="S3" s="14" t="s">
        <v>48</v>
      </c>
      <c r="T3" s="349">
        <v>270</v>
      </c>
      <c r="U3" s="348" t="s">
        <v>37</v>
      </c>
      <c r="V3" s="348" t="s">
        <v>121</v>
      </c>
      <c r="W3" s="347">
        <v>26920</v>
      </c>
      <c r="X3" s="348" t="s">
        <v>12</v>
      </c>
      <c r="Y3" s="345">
        <v>13.7</v>
      </c>
      <c r="Z3" s="346">
        <v>368804</v>
      </c>
      <c r="AA3" s="344"/>
      <c r="AB3" s="346">
        <v>368804</v>
      </c>
    </row>
    <row r="4" spans="2:29" x14ac:dyDescent="0.25">
      <c r="B4" s="7">
        <v>45931</v>
      </c>
      <c r="C4" s="8">
        <v>12252</v>
      </c>
      <c r="D4" s="9"/>
      <c r="E4" s="10">
        <v>21</v>
      </c>
      <c r="F4" s="40">
        <f>E4*C4</f>
        <v>257292</v>
      </c>
      <c r="G4" s="12"/>
      <c r="H4" s="13" t="s">
        <v>6</v>
      </c>
      <c r="I4" s="14">
        <v>0.01</v>
      </c>
      <c r="J4" s="15"/>
      <c r="P4" s="355">
        <v>45961</v>
      </c>
      <c r="Q4" s="14">
        <f t="shared" si="0"/>
        <v>-31</v>
      </c>
      <c r="R4" s="154">
        <v>45930</v>
      </c>
      <c r="S4" s="14" t="s">
        <v>48</v>
      </c>
      <c r="T4" s="356">
        <v>289</v>
      </c>
      <c r="U4" s="348" t="s">
        <v>37</v>
      </c>
      <c r="V4" s="353" t="s">
        <v>121</v>
      </c>
      <c r="W4" s="352">
        <v>27080</v>
      </c>
      <c r="X4" s="353" t="s">
        <v>12</v>
      </c>
      <c r="Y4" s="351">
        <v>13.7</v>
      </c>
      <c r="Z4" s="354">
        <v>370996</v>
      </c>
      <c r="AA4" s="14"/>
      <c r="AB4" s="354">
        <v>370996</v>
      </c>
    </row>
    <row r="5" spans="2:29" x14ac:dyDescent="0.25">
      <c r="B5" s="7">
        <v>45932</v>
      </c>
      <c r="C5" s="8">
        <v>11689</v>
      </c>
      <c r="D5" s="9"/>
      <c r="E5" s="10">
        <v>21</v>
      </c>
      <c r="F5" s="40">
        <f t="shared" ref="F5:F34" si="1">E5*C5</f>
        <v>245469</v>
      </c>
      <c r="G5" s="12"/>
      <c r="H5" s="13" t="s">
        <v>7</v>
      </c>
      <c r="I5" s="14">
        <v>1E-3</v>
      </c>
      <c r="J5" s="15"/>
      <c r="P5" s="355">
        <v>45965</v>
      </c>
      <c r="Q5" s="14">
        <f t="shared" si="0"/>
        <v>-35</v>
      </c>
      <c r="R5" s="154">
        <v>45930</v>
      </c>
      <c r="S5" s="14" t="s">
        <v>48</v>
      </c>
      <c r="T5" s="356">
        <v>293</v>
      </c>
      <c r="U5" s="348" t="s">
        <v>37</v>
      </c>
      <c r="V5" s="353" t="s">
        <v>122</v>
      </c>
      <c r="W5" s="352">
        <v>27000</v>
      </c>
      <c r="X5" s="353" t="s">
        <v>12</v>
      </c>
      <c r="Y5" s="351">
        <v>12.7</v>
      </c>
      <c r="Z5" s="354">
        <v>342900</v>
      </c>
      <c r="AA5" s="14"/>
      <c r="AB5" s="354">
        <v>342900</v>
      </c>
    </row>
    <row r="6" spans="2:29" x14ac:dyDescent="0.25">
      <c r="B6" s="7">
        <v>45933</v>
      </c>
      <c r="C6" s="8">
        <v>21359</v>
      </c>
      <c r="D6" s="9"/>
      <c r="E6" s="10">
        <v>21</v>
      </c>
      <c r="F6" s="40">
        <f t="shared" si="1"/>
        <v>448539</v>
      </c>
      <c r="G6" s="12"/>
      <c r="H6" s="13" t="s">
        <v>8</v>
      </c>
      <c r="I6" s="14"/>
      <c r="J6" s="15"/>
      <c r="P6" s="376">
        <v>45973</v>
      </c>
      <c r="Q6" s="375">
        <f t="shared" si="0"/>
        <v>-43</v>
      </c>
      <c r="R6" s="374">
        <v>45930</v>
      </c>
      <c r="S6" s="375" t="s">
        <v>48</v>
      </c>
      <c r="T6" s="360">
        <v>313</v>
      </c>
      <c r="U6" s="373" t="s">
        <v>37</v>
      </c>
      <c r="V6" s="371" t="s">
        <v>121</v>
      </c>
      <c r="W6" s="372">
        <v>27040</v>
      </c>
      <c r="X6" s="371" t="s">
        <v>12</v>
      </c>
      <c r="Y6" s="366">
        <v>13.7</v>
      </c>
      <c r="Z6" s="365">
        <v>373152</v>
      </c>
      <c r="AA6" s="364"/>
      <c r="AB6" s="365">
        <v>370448</v>
      </c>
    </row>
    <row r="7" spans="2:29" x14ac:dyDescent="0.25">
      <c r="B7" s="7">
        <v>45934</v>
      </c>
      <c r="C7" s="8">
        <v>9379</v>
      </c>
      <c r="D7" s="9"/>
      <c r="E7" s="10">
        <v>21</v>
      </c>
      <c r="F7" s="40">
        <f t="shared" si="1"/>
        <v>196959</v>
      </c>
      <c r="G7" s="12"/>
      <c r="H7" s="13" t="s">
        <v>9</v>
      </c>
      <c r="I7" s="14"/>
      <c r="J7" s="15">
        <f>'EYLÜL 2025'!J39*-1</f>
        <v>1394170.8790000007</v>
      </c>
      <c r="P7" s="370">
        <v>45978</v>
      </c>
      <c r="Q7" s="14">
        <f t="shared" si="0"/>
        <v>-48</v>
      </c>
      <c r="R7" s="154">
        <v>45930</v>
      </c>
      <c r="S7" s="14" t="s">
        <v>48</v>
      </c>
      <c r="T7" s="369">
        <v>320</v>
      </c>
      <c r="U7" s="348" t="s">
        <v>37</v>
      </c>
      <c r="V7" s="367" t="s">
        <v>121</v>
      </c>
      <c r="W7" s="368">
        <v>27000</v>
      </c>
      <c r="X7" s="367" t="s">
        <v>12</v>
      </c>
      <c r="Y7" s="363">
        <v>13.7</v>
      </c>
      <c r="Z7" s="362">
        <v>369900</v>
      </c>
      <c r="AA7" s="361"/>
      <c r="AB7" s="362">
        <v>369900</v>
      </c>
    </row>
    <row r="8" spans="2:29" x14ac:dyDescent="0.25">
      <c r="B8" s="7">
        <v>45935</v>
      </c>
      <c r="C8" s="8">
        <v>7592</v>
      </c>
      <c r="D8" s="9"/>
      <c r="E8" s="10">
        <v>21</v>
      </c>
      <c r="F8" s="40">
        <f t="shared" si="1"/>
        <v>159432</v>
      </c>
      <c r="G8" s="385">
        <v>45983</v>
      </c>
      <c r="H8" s="17" t="s">
        <v>147</v>
      </c>
      <c r="I8" s="18"/>
      <c r="J8" s="382">
        <v>369900</v>
      </c>
      <c r="P8" s="370">
        <v>45978</v>
      </c>
      <c r="Q8" s="14">
        <f t="shared" si="0"/>
        <v>-48</v>
      </c>
      <c r="R8" s="154">
        <v>45930</v>
      </c>
      <c r="S8" s="14" t="s">
        <v>48</v>
      </c>
      <c r="T8" s="369">
        <v>321</v>
      </c>
      <c r="U8" s="348" t="s">
        <v>37</v>
      </c>
      <c r="V8" s="367" t="s">
        <v>133</v>
      </c>
      <c r="W8" s="368">
        <v>27000</v>
      </c>
      <c r="X8" s="367" t="s">
        <v>12</v>
      </c>
      <c r="Y8" s="363">
        <v>11.7</v>
      </c>
      <c r="Z8" s="362">
        <v>315900</v>
      </c>
      <c r="AA8" s="361"/>
      <c r="AB8" s="362">
        <v>315900</v>
      </c>
    </row>
    <row r="9" spans="2:29" x14ac:dyDescent="0.25">
      <c r="B9" s="7">
        <v>45936</v>
      </c>
      <c r="C9" s="8">
        <v>19787</v>
      </c>
      <c r="D9" s="9"/>
      <c r="E9" s="10">
        <v>21</v>
      </c>
      <c r="F9" s="40">
        <f t="shared" si="1"/>
        <v>415527</v>
      </c>
      <c r="G9" s="16">
        <v>45996</v>
      </c>
      <c r="H9" s="17" t="s">
        <v>149</v>
      </c>
      <c r="I9" s="18"/>
      <c r="J9" s="19">
        <v>370174</v>
      </c>
      <c r="P9" s="58"/>
      <c r="Q9" s="58"/>
      <c r="R9" s="58"/>
      <c r="S9" s="58"/>
      <c r="T9" s="58"/>
      <c r="U9" s="58"/>
      <c r="V9" s="58" t="s">
        <v>141</v>
      </c>
      <c r="W9" s="58"/>
      <c r="X9" s="58"/>
      <c r="Y9" s="58"/>
      <c r="Z9" s="58"/>
      <c r="AA9" s="58"/>
      <c r="AB9" s="242">
        <v>-2138948</v>
      </c>
    </row>
    <row r="10" spans="2:29" x14ac:dyDescent="0.25">
      <c r="B10" s="7">
        <v>45937</v>
      </c>
      <c r="C10" s="8">
        <v>8680</v>
      </c>
      <c r="D10" s="9"/>
      <c r="E10" s="10">
        <v>21</v>
      </c>
      <c r="F10" s="40">
        <f t="shared" si="1"/>
        <v>182280</v>
      </c>
      <c r="G10" s="16">
        <v>45996</v>
      </c>
      <c r="H10" s="17" t="s">
        <v>150</v>
      </c>
      <c r="I10" s="18"/>
      <c r="J10" s="19">
        <v>2000000</v>
      </c>
      <c r="L10" s="321"/>
      <c r="M10" s="322"/>
      <c r="P10" s="377">
        <v>45983</v>
      </c>
      <c r="Q10" s="14">
        <f t="shared" ref="Q10" si="2">R10-P10</f>
        <v>-22</v>
      </c>
      <c r="R10" s="154">
        <v>45961</v>
      </c>
      <c r="S10" s="14" t="s">
        <v>48</v>
      </c>
      <c r="T10" s="384">
        <v>330</v>
      </c>
      <c r="U10" s="379" t="s">
        <v>37</v>
      </c>
      <c r="V10" s="379" t="s">
        <v>121</v>
      </c>
      <c r="W10" s="380">
        <v>27000</v>
      </c>
      <c r="X10" s="379" t="s">
        <v>12</v>
      </c>
      <c r="Y10" s="378">
        <v>13.7</v>
      </c>
      <c r="Z10" s="381">
        <v>369900</v>
      </c>
      <c r="AA10" s="383"/>
      <c r="AB10" s="381">
        <v>369900</v>
      </c>
    </row>
    <row r="11" spans="2:29" x14ac:dyDescent="0.25">
      <c r="B11" s="7">
        <v>45938</v>
      </c>
      <c r="C11" s="8">
        <v>7806</v>
      </c>
      <c r="D11" s="9"/>
      <c r="E11" s="10">
        <v>21</v>
      </c>
      <c r="F11" s="11">
        <f t="shared" si="1"/>
        <v>163926</v>
      </c>
      <c r="G11" s="405">
        <v>46001</v>
      </c>
      <c r="H11" s="17" t="s">
        <v>153</v>
      </c>
      <c r="I11" s="18"/>
      <c r="J11" s="404">
        <v>355926</v>
      </c>
      <c r="L11" s="321"/>
      <c r="M11" s="322"/>
      <c r="P11" s="396">
        <v>45996</v>
      </c>
      <c r="Q11" s="14">
        <f t="shared" ref="Q11:Q15" si="3">R11-P11</f>
        <v>-35</v>
      </c>
      <c r="R11" s="154">
        <v>45961</v>
      </c>
      <c r="S11" s="14" t="s">
        <v>48</v>
      </c>
      <c r="T11" s="395">
        <v>346</v>
      </c>
      <c r="U11" s="379" t="s">
        <v>37</v>
      </c>
      <c r="V11" s="394" t="s">
        <v>121</v>
      </c>
      <c r="W11" s="393">
        <v>27020</v>
      </c>
      <c r="X11" s="394" t="s">
        <v>12</v>
      </c>
      <c r="Y11" s="392">
        <v>13.7</v>
      </c>
      <c r="Z11" s="390">
        <v>370174</v>
      </c>
      <c r="AA11" s="391"/>
      <c r="AB11" s="390">
        <v>370174</v>
      </c>
    </row>
    <row r="12" spans="2:29" x14ac:dyDescent="0.25">
      <c r="B12" s="7">
        <v>45939</v>
      </c>
      <c r="C12" s="8">
        <v>16505</v>
      </c>
      <c r="D12" s="9"/>
      <c r="E12" s="10">
        <v>21</v>
      </c>
      <c r="F12" s="11">
        <f t="shared" si="1"/>
        <v>346605</v>
      </c>
      <c r="G12" s="405">
        <v>46001</v>
      </c>
      <c r="H12" s="17" t="s">
        <v>152</v>
      </c>
      <c r="I12" s="18"/>
      <c r="J12" s="404">
        <v>370448</v>
      </c>
      <c r="L12" s="321"/>
      <c r="M12" s="322"/>
      <c r="P12" s="403">
        <v>46001</v>
      </c>
      <c r="Q12" s="14">
        <f t="shared" si="3"/>
        <v>-40</v>
      </c>
      <c r="R12" s="403">
        <v>45961</v>
      </c>
      <c r="S12" s="399" t="s">
        <v>48</v>
      </c>
      <c r="T12" s="398">
        <v>360</v>
      </c>
      <c r="U12" s="399" t="s">
        <v>37</v>
      </c>
      <c r="V12" s="399" t="s">
        <v>121</v>
      </c>
      <c r="W12" s="397">
        <v>25980</v>
      </c>
      <c r="X12" s="399" t="s">
        <v>12</v>
      </c>
      <c r="Y12" s="402">
        <v>13.7</v>
      </c>
      <c r="Z12" s="401">
        <v>355926</v>
      </c>
      <c r="AA12" s="400"/>
      <c r="AB12" s="401">
        <v>355926</v>
      </c>
    </row>
    <row r="13" spans="2:29" x14ac:dyDescent="0.25">
      <c r="B13" s="7">
        <v>45940</v>
      </c>
      <c r="C13" s="8">
        <v>7961</v>
      </c>
      <c r="D13" s="9"/>
      <c r="E13" s="10">
        <v>21</v>
      </c>
      <c r="F13" s="11">
        <f t="shared" si="1"/>
        <v>167181</v>
      </c>
      <c r="G13" s="405">
        <v>46001</v>
      </c>
      <c r="H13" s="18" t="s">
        <v>151</v>
      </c>
      <c r="I13" s="18"/>
      <c r="J13" s="404">
        <v>331216</v>
      </c>
      <c r="L13" s="321"/>
      <c r="M13" s="322"/>
      <c r="P13" s="403">
        <v>46001</v>
      </c>
      <c r="Q13" s="14">
        <f t="shared" si="3"/>
        <v>-40</v>
      </c>
      <c r="R13" s="403">
        <v>45961</v>
      </c>
      <c r="S13" s="399" t="s">
        <v>48</v>
      </c>
      <c r="T13" s="398">
        <v>365</v>
      </c>
      <c r="U13" s="399" t="s">
        <v>37</v>
      </c>
      <c r="V13" s="399" t="s">
        <v>121</v>
      </c>
      <c r="W13" s="397">
        <v>27040</v>
      </c>
      <c r="X13" s="399" t="s">
        <v>12</v>
      </c>
      <c r="Y13" s="402">
        <v>13.7</v>
      </c>
      <c r="Z13" s="401">
        <v>370448</v>
      </c>
      <c r="AA13" s="400"/>
      <c r="AB13" s="401">
        <v>370448</v>
      </c>
    </row>
    <row r="14" spans="2:29" x14ac:dyDescent="0.25">
      <c r="B14" s="7">
        <v>45941</v>
      </c>
      <c r="C14" s="8">
        <v>16680</v>
      </c>
      <c r="D14" s="9"/>
      <c r="E14" s="10">
        <v>21</v>
      </c>
      <c r="F14" s="40">
        <f t="shared" si="1"/>
        <v>350280</v>
      </c>
      <c r="G14" s="16">
        <v>46021</v>
      </c>
      <c r="H14" s="17" t="s">
        <v>155</v>
      </c>
      <c r="I14" s="18"/>
      <c r="J14" s="19">
        <v>385814</v>
      </c>
      <c r="L14" s="321"/>
      <c r="M14" s="322"/>
      <c r="P14" s="403">
        <v>46001</v>
      </c>
      <c r="Q14" s="14">
        <f t="shared" si="3"/>
        <v>-40</v>
      </c>
      <c r="R14" s="403">
        <v>45961</v>
      </c>
      <c r="S14" s="399" t="s">
        <v>48</v>
      </c>
      <c r="T14" s="398">
        <v>366</v>
      </c>
      <c r="U14" s="399" t="s">
        <v>37</v>
      </c>
      <c r="V14" s="399" t="s">
        <v>122</v>
      </c>
      <c r="W14" s="397">
        <v>26080</v>
      </c>
      <c r="X14" s="399" t="s">
        <v>12</v>
      </c>
      <c r="Y14" s="402">
        <v>12.7</v>
      </c>
      <c r="Z14" s="401">
        <v>331216</v>
      </c>
      <c r="AA14" s="400"/>
      <c r="AB14" s="401">
        <v>331216</v>
      </c>
    </row>
    <row r="15" spans="2:29" x14ac:dyDescent="0.25">
      <c r="B15" s="7">
        <v>45942</v>
      </c>
      <c r="C15" s="8">
        <v>11883</v>
      </c>
      <c r="D15" s="9"/>
      <c r="E15" s="10">
        <v>21</v>
      </c>
      <c r="F15" s="40">
        <f t="shared" si="1"/>
        <v>249543</v>
      </c>
      <c r="G15" s="16">
        <v>46000</v>
      </c>
      <c r="H15" s="17" t="s">
        <v>150</v>
      </c>
      <c r="I15" s="18"/>
      <c r="J15" s="19">
        <v>2000000</v>
      </c>
      <c r="L15" s="321"/>
      <c r="M15" s="322"/>
      <c r="P15" s="412">
        <v>46021</v>
      </c>
      <c r="Q15" s="14">
        <f t="shared" si="3"/>
        <v>-60</v>
      </c>
      <c r="R15" s="403">
        <v>45961</v>
      </c>
      <c r="S15" s="399" t="s">
        <v>48</v>
      </c>
      <c r="T15" s="411">
        <v>401</v>
      </c>
      <c r="U15" s="410" t="s">
        <v>37</v>
      </c>
      <c r="V15" s="410" t="s">
        <v>121</v>
      </c>
      <c r="W15" s="409">
        <v>26980</v>
      </c>
      <c r="X15" s="410" t="s">
        <v>12</v>
      </c>
      <c r="Y15" s="408">
        <v>14.3</v>
      </c>
      <c r="Z15" s="407">
        <v>385814</v>
      </c>
      <c r="AA15" s="406"/>
      <c r="AB15" s="407">
        <v>385814</v>
      </c>
    </row>
    <row r="16" spans="2:29" x14ac:dyDescent="0.25">
      <c r="B16" s="7">
        <v>45943</v>
      </c>
      <c r="C16" s="8">
        <v>11553</v>
      </c>
      <c r="D16" s="9"/>
      <c r="E16" s="10">
        <v>21</v>
      </c>
      <c r="F16" s="40">
        <f t="shared" si="1"/>
        <v>242613</v>
      </c>
      <c r="G16" s="16">
        <v>46030</v>
      </c>
      <c r="H16" s="17" t="s">
        <v>157</v>
      </c>
      <c r="I16" s="18"/>
      <c r="J16" s="19">
        <v>358834</v>
      </c>
      <c r="L16" s="321"/>
      <c r="M16" s="322"/>
      <c r="P16" s="419">
        <v>46030</v>
      </c>
      <c r="Q16" s="14">
        <f t="shared" ref="Q16" si="4">R16-P16</f>
        <v>-69</v>
      </c>
      <c r="R16" s="403">
        <v>45961</v>
      </c>
      <c r="S16" s="399" t="s">
        <v>48</v>
      </c>
      <c r="T16" s="418">
        <v>21</v>
      </c>
      <c r="U16" s="417" t="s">
        <v>37</v>
      </c>
      <c r="V16" s="417" t="s">
        <v>122</v>
      </c>
      <c r="W16" s="416">
        <v>26980</v>
      </c>
      <c r="X16" s="417" t="s">
        <v>12</v>
      </c>
      <c r="Y16" s="415">
        <v>13.3</v>
      </c>
      <c r="Z16" s="414">
        <v>358834</v>
      </c>
      <c r="AA16" s="413"/>
      <c r="AB16" s="414">
        <v>358834</v>
      </c>
    </row>
    <row r="17" spans="2:28" x14ac:dyDescent="0.25">
      <c r="B17" s="7">
        <v>45944</v>
      </c>
      <c r="C17" s="8">
        <v>11767</v>
      </c>
      <c r="D17" s="9"/>
      <c r="E17" s="10">
        <v>21</v>
      </c>
      <c r="F17" s="40">
        <f t="shared" si="1"/>
        <v>247107</v>
      </c>
      <c r="G17" s="16"/>
      <c r="H17" s="17"/>
      <c r="I17" s="18"/>
      <c r="J17" s="19"/>
      <c r="P17" s="58"/>
      <c r="Q17" s="58"/>
      <c r="R17" s="58"/>
      <c r="S17" s="58"/>
      <c r="T17" s="58"/>
      <c r="U17" s="58"/>
      <c r="V17" s="58" t="s">
        <v>148</v>
      </c>
      <c r="W17" s="58"/>
      <c r="X17" s="58"/>
      <c r="Y17" s="58"/>
      <c r="Z17" s="58"/>
      <c r="AA17" s="58"/>
      <c r="AB17" s="242">
        <v>-2542312</v>
      </c>
    </row>
    <row r="18" spans="2:28" x14ac:dyDescent="0.25">
      <c r="B18" s="7">
        <v>45945</v>
      </c>
      <c r="C18" s="8">
        <v>11883</v>
      </c>
      <c r="D18" s="9"/>
      <c r="E18" s="10">
        <v>21</v>
      </c>
      <c r="F18" s="40">
        <f t="shared" si="1"/>
        <v>249543</v>
      </c>
      <c r="G18" s="20"/>
      <c r="H18" s="17"/>
      <c r="I18" s="18"/>
      <c r="J18" s="19"/>
    </row>
    <row r="19" spans="2:28" x14ac:dyDescent="0.25">
      <c r="B19" s="7">
        <v>45946</v>
      </c>
      <c r="C19" s="8">
        <v>12252</v>
      </c>
      <c r="D19" s="9"/>
      <c r="E19" s="10">
        <v>21</v>
      </c>
      <c r="F19" s="40">
        <f t="shared" si="1"/>
        <v>257292</v>
      </c>
      <c r="G19" s="20"/>
      <c r="H19" s="17"/>
      <c r="I19" s="18"/>
      <c r="J19" s="19"/>
      <c r="M19" s="33"/>
    </row>
    <row r="20" spans="2:28" x14ac:dyDescent="0.25">
      <c r="B20" s="7">
        <v>45947</v>
      </c>
      <c r="C20" s="8">
        <v>12175</v>
      </c>
      <c r="D20" s="9"/>
      <c r="E20" s="10">
        <v>21</v>
      </c>
      <c r="F20" s="40">
        <f t="shared" si="1"/>
        <v>255675</v>
      </c>
      <c r="G20" s="20"/>
      <c r="H20" s="17"/>
      <c r="I20" s="18"/>
      <c r="J20" s="19"/>
    </row>
    <row r="21" spans="2:28" x14ac:dyDescent="0.25">
      <c r="B21" s="7">
        <v>45948</v>
      </c>
      <c r="C21" s="8">
        <v>12214</v>
      </c>
      <c r="D21" s="9"/>
      <c r="E21" s="10">
        <v>21</v>
      </c>
      <c r="F21" s="40">
        <f t="shared" si="1"/>
        <v>256494</v>
      </c>
      <c r="G21" s="20"/>
      <c r="H21" s="17"/>
      <c r="I21" s="18"/>
      <c r="J21" s="19"/>
      <c r="M21" s="33"/>
    </row>
    <row r="22" spans="2:28" x14ac:dyDescent="0.25">
      <c r="B22" s="7">
        <v>45949</v>
      </c>
      <c r="C22" s="8">
        <v>12078</v>
      </c>
      <c r="D22" s="9"/>
      <c r="E22" s="10">
        <v>21</v>
      </c>
      <c r="F22" s="40">
        <f t="shared" si="1"/>
        <v>253638</v>
      </c>
      <c r="G22" s="20"/>
      <c r="H22" s="17"/>
      <c r="I22" s="18"/>
      <c r="J22" s="19"/>
      <c r="M22" s="33"/>
    </row>
    <row r="23" spans="2:28" x14ac:dyDescent="0.25">
      <c r="B23" s="7">
        <v>45950</v>
      </c>
      <c r="C23" s="8">
        <v>12738</v>
      </c>
      <c r="D23" s="9"/>
      <c r="E23" s="10">
        <v>21</v>
      </c>
      <c r="F23" s="40">
        <f t="shared" si="1"/>
        <v>267498</v>
      </c>
      <c r="G23" s="20"/>
      <c r="H23" s="17"/>
      <c r="I23" s="18"/>
      <c r="J23" s="19"/>
    </row>
    <row r="24" spans="2:28" x14ac:dyDescent="0.25">
      <c r="B24" s="7">
        <v>45951</v>
      </c>
      <c r="C24" s="8">
        <v>12680</v>
      </c>
      <c r="D24" s="9"/>
      <c r="E24" s="10">
        <v>21</v>
      </c>
      <c r="F24" s="40">
        <f t="shared" si="1"/>
        <v>266280</v>
      </c>
      <c r="G24" s="20"/>
      <c r="H24" s="17"/>
      <c r="I24" s="18"/>
      <c r="J24" s="19"/>
      <c r="M24" s="33"/>
    </row>
    <row r="25" spans="2:28" x14ac:dyDescent="0.25">
      <c r="B25" s="7">
        <v>45952</v>
      </c>
      <c r="C25" s="8">
        <v>12272</v>
      </c>
      <c r="D25" s="9"/>
      <c r="E25" s="10">
        <v>21</v>
      </c>
      <c r="F25" s="40">
        <f t="shared" si="1"/>
        <v>257712</v>
      </c>
      <c r="G25" s="20"/>
      <c r="H25" s="17"/>
      <c r="I25" s="18"/>
      <c r="J25" s="19"/>
      <c r="M25" s="33"/>
    </row>
    <row r="26" spans="2:28" x14ac:dyDescent="0.25">
      <c r="B26" s="7">
        <v>45953</v>
      </c>
      <c r="C26" s="8">
        <v>12447</v>
      </c>
      <c r="D26" s="9"/>
      <c r="E26" s="10">
        <v>21</v>
      </c>
      <c r="F26" s="40">
        <f t="shared" si="1"/>
        <v>261387</v>
      </c>
      <c r="G26" s="20"/>
      <c r="H26" s="17"/>
      <c r="I26" s="18"/>
      <c r="J26" s="19"/>
    </row>
    <row r="27" spans="2:28" x14ac:dyDescent="0.25">
      <c r="B27" s="7">
        <v>45954</v>
      </c>
      <c r="C27" s="8">
        <v>12485</v>
      </c>
      <c r="D27" s="9"/>
      <c r="E27" s="10">
        <v>21</v>
      </c>
      <c r="F27" s="40">
        <f t="shared" si="1"/>
        <v>262185</v>
      </c>
      <c r="G27" s="20"/>
      <c r="H27" s="17"/>
      <c r="I27" s="18"/>
      <c r="J27" s="19"/>
      <c r="M27" s="33"/>
    </row>
    <row r="28" spans="2:28" x14ac:dyDescent="0.25">
      <c r="B28" s="7">
        <v>45955</v>
      </c>
      <c r="C28" s="8">
        <v>12388</v>
      </c>
      <c r="D28" s="9"/>
      <c r="E28" s="10">
        <v>21</v>
      </c>
      <c r="F28" s="40">
        <f t="shared" si="1"/>
        <v>260148</v>
      </c>
      <c r="G28" s="20"/>
      <c r="H28" s="17"/>
      <c r="I28" s="18"/>
      <c r="J28" s="19"/>
    </row>
    <row r="29" spans="2:28" x14ac:dyDescent="0.25">
      <c r="B29" s="7">
        <v>45956</v>
      </c>
      <c r="C29" s="8">
        <v>12621</v>
      </c>
      <c r="D29" s="9"/>
      <c r="E29" s="10">
        <v>21</v>
      </c>
      <c r="F29" s="40">
        <f t="shared" si="1"/>
        <v>265041</v>
      </c>
      <c r="G29" s="20"/>
      <c r="H29" s="17"/>
      <c r="I29" s="18"/>
      <c r="J29" s="19"/>
    </row>
    <row r="30" spans="2:28" x14ac:dyDescent="0.25">
      <c r="B30" s="7">
        <v>45957</v>
      </c>
      <c r="C30" s="8">
        <v>12117</v>
      </c>
      <c r="D30" s="9"/>
      <c r="E30" s="10">
        <v>21</v>
      </c>
      <c r="F30" s="40">
        <f t="shared" si="1"/>
        <v>254457</v>
      </c>
      <c r="G30" s="20"/>
      <c r="H30" s="17"/>
      <c r="I30" s="18"/>
      <c r="J30" s="19"/>
    </row>
    <row r="31" spans="2:28" x14ac:dyDescent="0.25">
      <c r="B31" s="7">
        <v>45958</v>
      </c>
      <c r="C31" s="8">
        <v>12388</v>
      </c>
      <c r="D31" s="9"/>
      <c r="E31" s="10">
        <v>21</v>
      </c>
      <c r="F31" s="40">
        <f t="shared" si="1"/>
        <v>260148</v>
      </c>
      <c r="G31" s="20"/>
      <c r="H31" s="17"/>
      <c r="I31" s="18"/>
      <c r="J31" s="19"/>
    </row>
    <row r="32" spans="2:28" x14ac:dyDescent="0.25">
      <c r="B32" s="7">
        <v>45959</v>
      </c>
      <c r="C32" s="8">
        <v>11903</v>
      </c>
      <c r="D32" s="9"/>
      <c r="E32" s="10">
        <v>21</v>
      </c>
      <c r="F32" s="40">
        <f t="shared" si="1"/>
        <v>249963</v>
      </c>
      <c r="G32" s="20"/>
      <c r="H32" s="17"/>
      <c r="I32" s="18"/>
      <c r="J32" s="19"/>
    </row>
    <row r="33" spans="2:14" x14ac:dyDescent="0.25">
      <c r="B33" s="7">
        <v>45960</v>
      </c>
      <c r="C33" s="8">
        <v>12194</v>
      </c>
      <c r="D33" s="9"/>
      <c r="E33" s="10">
        <v>21</v>
      </c>
      <c r="F33" s="40">
        <f t="shared" si="1"/>
        <v>256074</v>
      </c>
      <c r="G33" s="20"/>
      <c r="H33" s="17"/>
      <c r="I33" s="18"/>
      <c r="J33" s="19"/>
    </row>
    <row r="34" spans="2:14" ht="15.75" thickBot="1" x14ac:dyDescent="0.3">
      <c r="B34" s="53">
        <v>45961</v>
      </c>
      <c r="C34" s="54">
        <v>12524</v>
      </c>
      <c r="D34" s="55"/>
      <c r="E34" s="10">
        <v>21</v>
      </c>
      <c r="F34" s="56">
        <f t="shared" si="1"/>
        <v>263004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384252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7936482.8790000007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8069292</v>
      </c>
      <c r="L36" s="33">
        <f>J36-J4-J5-J6+J37</f>
        <v>8149984.9199999999</v>
      </c>
      <c r="M36" s="33">
        <v>7373795.8799999999</v>
      </c>
      <c r="N36" s="33">
        <f>L36-M36</f>
        <v>776189.04</v>
      </c>
    </row>
    <row r="37" spans="2:14" x14ac:dyDescent="0.25">
      <c r="B37" s="27" t="s">
        <v>14</v>
      </c>
      <c r="C37" s="32">
        <f>C35</f>
        <v>384252</v>
      </c>
      <c r="D37" s="9">
        <f>D35/1.03</f>
        <v>0</v>
      </c>
      <c r="E37" s="10"/>
      <c r="F37" s="40">
        <f>SUM(F4:F36)</f>
        <v>8069292</v>
      </c>
      <c r="G37" s="20"/>
      <c r="H37" s="18" t="s">
        <v>15</v>
      </c>
      <c r="I37" s="18">
        <v>0.01</v>
      </c>
      <c r="J37" s="19">
        <f>J36*I37</f>
        <v>80692.92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213502.04099999927</v>
      </c>
    </row>
    <row r="40" spans="2:14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</row>
    <row r="41" spans="2:14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F14" sqref="F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1.57031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435">
        <v>46035</v>
      </c>
      <c r="Q3" s="14">
        <f>R3-P3</f>
        <v>-12</v>
      </c>
      <c r="R3" s="154">
        <v>46023</v>
      </c>
      <c r="S3" s="14" t="s">
        <v>158</v>
      </c>
      <c r="T3" s="429">
        <v>26</v>
      </c>
      <c r="U3" s="428" t="s">
        <v>37</v>
      </c>
      <c r="V3" s="428" t="s">
        <v>121</v>
      </c>
      <c r="W3" s="427">
        <v>27000</v>
      </c>
      <c r="X3" s="428" t="s">
        <v>12</v>
      </c>
      <c r="Y3" s="434">
        <v>14.3</v>
      </c>
      <c r="Z3" s="432">
        <v>386100</v>
      </c>
      <c r="AA3" s="430"/>
      <c r="AB3" s="432">
        <v>386100</v>
      </c>
      <c r="AC3" t="s">
        <v>159</v>
      </c>
    </row>
    <row r="4" spans="2:29" x14ac:dyDescent="0.25">
      <c r="B4" s="7">
        <v>45962</v>
      </c>
      <c r="C4" s="8">
        <v>12388</v>
      </c>
      <c r="D4" s="9"/>
      <c r="E4" s="10">
        <v>21</v>
      </c>
      <c r="F4" s="40">
        <f>E4*C4</f>
        <v>260148</v>
      </c>
      <c r="G4" s="12"/>
      <c r="H4" s="13" t="s">
        <v>6</v>
      </c>
      <c r="I4" s="14">
        <v>0.01</v>
      </c>
      <c r="J4" s="15"/>
      <c r="P4" s="431">
        <v>46037</v>
      </c>
      <c r="Q4" s="14">
        <f>R4-P4</f>
        <v>-14</v>
      </c>
      <c r="R4" s="154">
        <v>46023</v>
      </c>
      <c r="S4" s="14" t="s">
        <v>158</v>
      </c>
      <c r="T4" s="426">
        <v>33</v>
      </c>
      <c r="U4" s="425" t="s">
        <v>37</v>
      </c>
      <c r="V4" s="425" t="s">
        <v>133</v>
      </c>
      <c r="W4" s="424">
        <v>27020</v>
      </c>
      <c r="X4" s="425" t="s">
        <v>12</v>
      </c>
      <c r="Y4" s="423">
        <v>12.3</v>
      </c>
      <c r="Z4" s="433">
        <v>332346</v>
      </c>
      <c r="AA4" s="422"/>
      <c r="AB4" s="433">
        <v>332346</v>
      </c>
      <c r="AC4" t="s">
        <v>159</v>
      </c>
    </row>
    <row r="5" spans="2:29" x14ac:dyDescent="0.25">
      <c r="B5" s="7">
        <v>45963</v>
      </c>
      <c r="C5" s="8">
        <v>12680</v>
      </c>
      <c r="D5" s="9"/>
      <c r="E5" s="10">
        <v>21</v>
      </c>
      <c r="F5" s="40">
        <f t="shared" ref="F5:F34" si="0">E5*C5</f>
        <v>266280</v>
      </c>
      <c r="G5" s="12"/>
      <c r="H5" s="13" t="s">
        <v>7</v>
      </c>
      <c r="I5" s="14">
        <v>1E-3</v>
      </c>
      <c r="J5" s="15"/>
      <c r="P5" s="58"/>
      <c r="Q5" s="58"/>
      <c r="R5" s="58"/>
      <c r="S5" s="58"/>
      <c r="T5" s="58"/>
      <c r="U5" s="58"/>
      <c r="V5" s="58" t="s">
        <v>162</v>
      </c>
      <c r="W5" s="58"/>
      <c r="X5" s="58"/>
      <c r="Y5" s="58"/>
      <c r="Z5" s="58"/>
      <c r="AA5" s="58"/>
      <c r="AB5" s="58">
        <v>-718446</v>
      </c>
    </row>
    <row r="6" spans="2:29" x14ac:dyDescent="0.25">
      <c r="B6" s="7">
        <v>45964</v>
      </c>
      <c r="C6" s="8">
        <v>12893</v>
      </c>
      <c r="D6" s="9"/>
      <c r="E6" s="10">
        <v>21</v>
      </c>
      <c r="F6" s="40">
        <f t="shared" si="0"/>
        <v>270753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>
        <v>11631</v>
      </c>
      <c r="D7" s="9"/>
      <c r="E7" s="10">
        <v>21</v>
      </c>
      <c r="F7" s="40">
        <f t="shared" si="0"/>
        <v>244251</v>
      </c>
      <c r="G7" s="12"/>
      <c r="H7" s="13" t="s">
        <v>9</v>
      </c>
      <c r="I7" s="14"/>
      <c r="J7" s="15">
        <f>'EKİM 2025'!J39*-1</f>
        <v>-213502.04099999927</v>
      </c>
    </row>
    <row r="8" spans="2:29" x14ac:dyDescent="0.25">
      <c r="B8" s="7">
        <v>45966</v>
      </c>
      <c r="C8" s="8">
        <v>12330</v>
      </c>
      <c r="D8" s="9"/>
      <c r="E8" s="10">
        <v>21</v>
      </c>
      <c r="F8" s="40">
        <f t="shared" si="0"/>
        <v>258930</v>
      </c>
      <c r="G8" s="16"/>
      <c r="H8" s="17"/>
      <c r="I8" s="18"/>
      <c r="J8" s="19"/>
    </row>
    <row r="9" spans="2:29" x14ac:dyDescent="0.25">
      <c r="B9" s="7">
        <v>45967</v>
      </c>
      <c r="C9" s="8">
        <v>12816</v>
      </c>
      <c r="D9" s="9"/>
      <c r="E9" s="10">
        <v>21</v>
      </c>
      <c r="F9" s="40">
        <f t="shared" si="0"/>
        <v>269136</v>
      </c>
      <c r="G9" s="16"/>
      <c r="H9" s="17"/>
      <c r="I9" s="18"/>
      <c r="J9" s="19"/>
    </row>
    <row r="10" spans="2:29" x14ac:dyDescent="0.25">
      <c r="B10" s="7">
        <v>45968</v>
      </c>
      <c r="C10" s="8">
        <v>12913</v>
      </c>
      <c r="D10" s="9"/>
      <c r="E10" s="10">
        <v>21</v>
      </c>
      <c r="F10" s="40">
        <f t="shared" si="0"/>
        <v>271173</v>
      </c>
      <c r="G10" s="16">
        <v>46031</v>
      </c>
      <c r="H10" s="17" t="s">
        <v>156</v>
      </c>
      <c r="I10" s="18"/>
      <c r="J10" s="19">
        <v>4000000</v>
      </c>
    </row>
    <row r="11" spans="2:29" x14ac:dyDescent="0.25">
      <c r="B11" s="7">
        <v>45969</v>
      </c>
      <c r="C11" s="8">
        <v>13010</v>
      </c>
      <c r="D11" s="9"/>
      <c r="E11" s="10">
        <v>21</v>
      </c>
      <c r="F11" s="40">
        <f t="shared" si="0"/>
        <v>273210</v>
      </c>
      <c r="G11" s="16"/>
      <c r="H11" s="17"/>
      <c r="I11" s="18"/>
      <c r="J11" s="19"/>
    </row>
    <row r="12" spans="2:29" x14ac:dyDescent="0.25">
      <c r="B12" s="7">
        <v>45970</v>
      </c>
      <c r="C12" s="8">
        <v>12835</v>
      </c>
      <c r="D12" s="9"/>
      <c r="E12" s="10">
        <v>21</v>
      </c>
      <c r="F12" s="40">
        <f t="shared" si="0"/>
        <v>269535</v>
      </c>
      <c r="G12" s="20"/>
      <c r="H12" s="17"/>
      <c r="I12" s="18"/>
      <c r="J12" s="19"/>
    </row>
    <row r="13" spans="2:29" x14ac:dyDescent="0.25">
      <c r="B13" s="7">
        <v>45971</v>
      </c>
      <c r="C13" s="8">
        <v>11301</v>
      </c>
      <c r="D13" s="9"/>
      <c r="E13" s="10">
        <v>21</v>
      </c>
      <c r="F13" s="40">
        <f t="shared" si="0"/>
        <v>237321</v>
      </c>
      <c r="G13" s="16">
        <v>46037</v>
      </c>
      <c r="H13" s="17" t="s">
        <v>150</v>
      </c>
      <c r="I13" s="18"/>
      <c r="J13" s="19">
        <v>4000000</v>
      </c>
    </row>
    <row r="14" spans="2:29" x14ac:dyDescent="0.25">
      <c r="B14" s="7">
        <v>45972</v>
      </c>
      <c r="C14" s="8">
        <v>14738</v>
      </c>
      <c r="D14" s="9"/>
      <c r="E14" s="10">
        <v>21</v>
      </c>
      <c r="F14" s="40">
        <f t="shared" si="0"/>
        <v>309498</v>
      </c>
      <c r="G14" s="20"/>
      <c r="H14" s="17"/>
      <c r="I14" s="18"/>
      <c r="J14" s="19"/>
    </row>
    <row r="15" spans="2:29" x14ac:dyDescent="0.25">
      <c r="B15" s="7">
        <v>45973</v>
      </c>
      <c r="C15" s="8">
        <v>13243</v>
      </c>
      <c r="D15" s="9"/>
      <c r="E15" s="10">
        <v>21</v>
      </c>
      <c r="F15" s="40">
        <f t="shared" si="0"/>
        <v>278103</v>
      </c>
      <c r="G15" s="421">
        <v>46035</v>
      </c>
      <c r="H15" s="17" t="s">
        <v>160</v>
      </c>
      <c r="I15" s="18"/>
      <c r="J15" s="420">
        <v>386100</v>
      </c>
    </row>
    <row r="16" spans="2:29" x14ac:dyDescent="0.25">
      <c r="B16" s="7">
        <v>45974</v>
      </c>
      <c r="C16" s="8">
        <v>12680</v>
      </c>
      <c r="D16" s="9"/>
      <c r="E16" s="10">
        <v>21</v>
      </c>
      <c r="F16" s="40">
        <f t="shared" si="0"/>
        <v>266280</v>
      </c>
      <c r="G16" s="437">
        <v>46037</v>
      </c>
      <c r="H16" s="17" t="s">
        <v>161</v>
      </c>
      <c r="I16" s="18"/>
      <c r="J16" s="436">
        <v>332346</v>
      </c>
    </row>
    <row r="17" spans="2:18" x14ac:dyDescent="0.25">
      <c r="B17" s="7">
        <v>45975</v>
      </c>
      <c r="C17" s="8">
        <v>13204</v>
      </c>
      <c r="D17" s="9"/>
      <c r="E17" s="10">
        <v>21</v>
      </c>
      <c r="F17" s="40">
        <f t="shared" si="0"/>
        <v>277284</v>
      </c>
      <c r="G17" s="437"/>
      <c r="H17" s="17"/>
      <c r="I17" s="18"/>
      <c r="J17" s="19"/>
      <c r="M17" s="33">
        <v>0</v>
      </c>
    </row>
    <row r="18" spans="2:18" x14ac:dyDescent="0.25">
      <c r="B18" s="7">
        <v>45976</v>
      </c>
      <c r="C18" s="8">
        <v>13068</v>
      </c>
      <c r="D18" s="9"/>
      <c r="E18" s="10">
        <v>21</v>
      </c>
      <c r="F18" s="40">
        <f t="shared" si="0"/>
        <v>274428</v>
      </c>
      <c r="G18" s="20"/>
      <c r="H18" s="17"/>
      <c r="I18" s="18"/>
      <c r="J18" s="19"/>
      <c r="M18" s="33">
        <v>1735139.2</v>
      </c>
    </row>
    <row r="19" spans="2:18" x14ac:dyDescent="0.25">
      <c r="B19" s="7">
        <v>45977</v>
      </c>
      <c r="C19" s="8">
        <v>12854</v>
      </c>
      <c r="D19" s="9"/>
      <c r="E19" s="10">
        <v>21</v>
      </c>
      <c r="F19" s="40">
        <f t="shared" si="0"/>
        <v>269934</v>
      </c>
      <c r="G19" s="20"/>
      <c r="H19" s="17"/>
      <c r="I19" s="18"/>
      <c r="J19" s="19"/>
      <c r="M19">
        <v>0</v>
      </c>
    </row>
    <row r="20" spans="2:18" x14ac:dyDescent="0.25">
      <c r="B20" s="7">
        <v>45978</v>
      </c>
      <c r="C20" s="8">
        <v>12738</v>
      </c>
      <c r="D20" s="9"/>
      <c r="E20" s="10">
        <v>21</v>
      </c>
      <c r="F20" s="40">
        <f t="shared" si="0"/>
        <v>267498</v>
      </c>
      <c r="G20" s="20"/>
      <c r="H20" s="17"/>
      <c r="I20" s="18"/>
      <c r="J20" s="19"/>
      <c r="M20">
        <v>0</v>
      </c>
    </row>
    <row r="21" spans="2:18" x14ac:dyDescent="0.25">
      <c r="B21" s="7">
        <v>45979</v>
      </c>
      <c r="C21" s="8">
        <v>12913</v>
      </c>
      <c r="D21" s="9"/>
      <c r="E21" s="10">
        <v>21</v>
      </c>
      <c r="F21" s="40">
        <f t="shared" si="0"/>
        <v>271173</v>
      </c>
      <c r="G21" s="20"/>
      <c r="H21" s="17"/>
      <c r="I21" s="18"/>
      <c r="J21" s="19"/>
      <c r="M21" s="33">
        <v>0</v>
      </c>
    </row>
    <row r="22" spans="2:18" x14ac:dyDescent="0.25">
      <c r="B22" s="7">
        <v>45980</v>
      </c>
      <c r="C22" s="8">
        <v>13107</v>
      </c>
      <c r="D22" s="9"/>
      <c r="E22" s="10">
        <v>21</v>
      </c>
      <c r="F22" s="40">
        <f t="shared" si="0"/>
        <v>275247</v>
      </c>
      <c r="G22" s="20"/>
      <c r="H22" s="17"/>
      <c r="I22" s="18"/>
      <c r="J22" s="19"/>
      <c r="M22" s="33">
        <v>1801653.76</v>
      </c>
    </row>
    <row r="23" spans="2:18" x14ac:dyDescent="0.25">
      <c r="B23" s="7">
        <v>45981</v>
      </c>
      <c r="C23" s="8">
        <v>13165</v>
      </c>
      <c r="D23" s="9"/>
      <c r="E23" s="10">
        <v>21</v>
      </c>
      <c r="F23" s="40">
        <f t="shared" si="0"/>
        <v>276465</v>
      </c>
      <c r="G23" s="20"/>
      <c r="H23" s="17"/>
      <c r="I23" s="18"/>
      <c r="J23" s="19"/>
      <c r="M23">
        <v>0</v>
      </c>
      <c r="P23" s="438">
        <v>5468.5600000000559</v>
      </c>
    </row>
    <row r="24" spans="2:18" x14ac:dyDescent="0.25">
      <c r="B24" s="7">
        <v>45982</v>
      </c>
      <c r="C24" s="8">
        <v>13340</v>
      </c>
      <c r="D24" s="9"/>
      <c r="E24" s="10">
        <v>21</v>
      </c>
      <c r="F24" s="40">
        <f t="shared" si="0"/>
        <v>280140</v>
      </c>
      <c r="G24" s="20"/>
      <c r="H24" s="17"/>
      <c r="I24" s="18"/>
      <c r="J24" s="19"/>
      <c r="M24">
        <v>0</v>
      </c>
    </row>
    <row r="25" spans="2:18" x14ac:dyDescent="0.25">
      <c r="B25" s="7">
        <v>45983</v>
      </c>
      <c r="C25" s="8">
        <v>13204</v>
      </c>
      <c r="D25" s="9"/>
      <c r="E25" s="10">
        <v>21</v>
      </c>
      <c r="F25" s="40">
        <f t="shared" si="0"/>
        <v>277284</v>
      </c>
      <c r="G25" s="20"/>
      <c r="H25" s="17"/>
      <c r="I25" s="18"/>
      <c r="J25" s="19"/>
      <c r="M25" s="33">
        <v>0</v>
      </c>
    </row>
    <row r="26" spans="2:18" x14ac:dyDescent="0.25">
      <c r="B26" s="7">
        <v>45984</v>
      </c>
      <c r="C26" s="8">
        <v>13223</v>
      </c>
      <c r="D26" s="9"/>
      <c r="E26" s="10">
        <v>21</v>
      </c>
      <c r="F26" s="40">
        <f t="shared" si="0"/>
        <v>277683</v>
      </c>
      <c r="G26" s="20"/>
      <c r="H26" s="17"/>
      <c r="I26" s="18"/>
      <c r="J26" s="19"/>
      <c r="M26" s="33">
        <v>1805098.26</v>
      </c>
    </row>
    <row r="27" spans="2:18" x14ac:dyDescent="0.25">
      <c r="B27" s="7">
        <v>45985</v>
      </c>
      <c r="C27" s="8">
        <v>12874</v>
      </c>
      <c r="D27" s="9"/>
      <c r="E27" s="10">
        <v>21</v>
      </c>
      <c r="F27" s="40">
        <f t="shared" si="0"/>
        <v>270354</v>
      </c>
      <c r="G27" s="20"/>
      <c r="H27" s="17"/>
      <c r="I27" s="18"/>
      <c r="J27" s="19"/>
      <c r="M27" s="33">
        <v>0</v>
      </c>
    </row>
    <row r="28" spans="2:18" x14ac:dyDescent="0.25">
      <c r="B28" s="7">
        <v>45986</v>
      </c>
      <c r="C28" s="8">
        <v>13029</v>
      </c>
      <c r="D28" s="9"/>
      <c r="E28" s="10">
        <v>21</v>
      </c>
      <c r="F28" s="40">
        <f t="shared" si="0"/>
        <v>273609</v>
      </c>
      <c r="G28" s="20"/>
      <c r="H28" s="17"/>
      <c r="I28" s="18"/>
      <c r="J28" s="19"/>
      <c r="L28" s="438">
        <v>552324.14</v>
      </c>
      <c r="M28" s="438">
        <v>546855.57999999996</v>
      </c>
      <c r="N28" s="83" t="s">
        <v>112</v>
      </c>
      <c r="O28" s="83"/>
      <c r="P28" s="438">
        <f>L28-M28</f>
        <v>5468.5600000000559</v>
      </c>
      <c r="R28" s="153">
        <v>45992</v>
      </c>
    </row>
    <row r="29" spans="2:18" x14ac:dyDescent="0.25">
      <c r="B29" s="7">
        <v>45987</v>
      </c>
      <c r="C29" s="8">
        <v>12816</v>
      </c>
      <c r="D29" s="9"/>
      <c r="E29" s="10">
        <v>21</v>
      </c>
      <c r="F29" s="40">
        <f t="shared" si="0"/>
        <v>269136</v>
      </c>
      <c r="G29" s="20"/>
      <c r="H29" s="17"/>
      <c r="I29" s="18"/>
      <c r="J29" s="19"/>
      <c r="M29" s="33">
        <v>1802782.13</v>
      </c>
    </row>
    <row r="30" spans="2:18" x14ac:dyDescent="0.25">
      <c r="B30" s="7">
        <v>45988</v>
      </c>
      <c r="C30" s="8">
        <v>12796</v>
      </c>
      <c r="D30" s="9"/>
      <c r="E30" s="10">
        <v>21</v>
      </c>
      <c r="F30" s="40">
        <f t="shared" si="0"/>
        <v>268716</v>
      </c>
      <c r="G30" s="20"/>
      <c r="H30" s="17"/>
      <c r="I30" s="18"/>
      <c r="J30" s="19"/>
      <c r="M30" s="33">
        <v>511350.48</v>
      </c>
    </row>
    <row r="31" spans="2:18" x14ac:dyDescent="0.25">
      <c r="B31" s="7">
        <v>45989</v>
      </c>
      <c r="C31" s="8">
        <v>13126</v>
      </c>
      <c r="D31" s="9"/>
      <c r="E31" s="10">
        <v>21</v>
      </c>
      <c r="F31" s="40">
        <f t="shared" si="0"/>
        <v>275646</v>
      </c>
      <c r="G31" s="20"/>
      <c r="H31" s="17"/>
      <c r="I31" s="18"/>
      <c r="J31" s="19"/>
    </row>
    <row r="32" spans="2:18" x14ac:dyDescent="0.25">
      <c r="B32" s="7">
        <v>45990</v>
      </c>
      <c r="C32" s="8">
        <v>12641</v>
      </c>
      <c r="D32" s="9"/>
      <c r="E32" s="10">
        <v>21</v>
      </c>
      <c r="F32" s="40">
        <f t="shared" si="0"/>
        <v>265461</v>
      </c>
      <c r="G32" s="20"/>
      <c r="H32" s="17"/>
      <c r="I32" s="18"/>
      <c r="J32" s="19"/>
      <c r="M32" s="438">
        <f>SUM(M17:M31)</f>
        <v>8202879.4100000001</v>
      </c>
    </row>
    <row r="33" spans="2:18" x14ac:dyDescent="0.25">
      <c r="B33" s="7">
        <v>45991</v>
      </c>
      <c r="C33" s="8">
        <v>13190</v>
      </c>
      <c r="D33" s="9"/>
      <c r="E33" s="10">
        <v>21</v>
      </c>
      <c r="F33" s="40">
        <f t="shared" si="0"/>
        <v>276990</v>
      </c>
      <c r="G33" s="20"/>
      <c r="H33" s="17"/>
      <c r="I33" s="18"/>
      <c r="J33" s="19"/>
      <c r="M33" s="33">
        <f>M32+P28</f>
        <v>8208347.9700000007</v>
      </c>
    </row>
    <row r="34" spans="2:18" ht="15.75" thickBot="1" x14ac:dyDescent="0.3">
      <c r="B34" s="53"/>
      <c r="C34" s="54"/>
      <c r="D34" s="55"/>
      <c r="E34" s="10">
        <v>21</v>
      </c>
      <c r="F34" s="56">
        <f t="shared" si="0"/>
        <v>0</v>
      </c>
      <c r="G34" s="21"/>
      <c r="H34" s="22"/>
      <c r="I34" s="23"/>
      <c r="J34" s="24"/>
    </row>
    <row r="35" spans="2:18" x14ac:dyDescent="0.25">
      <c r="B35" s="48" t="s">
        <v>10</v>
      </c>
      <c r="C35" s="49">
        <f>SUM(C4:C34)</f>
        <v>386746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8504943.9590000007</v>
      </c>
      <c r="R35" s="67"/>
    </row>
    <row r="36" spans="2:18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8121666</v>
      </c>
      <c r="L36" s="33">
        <f>J36-J4-J5-J6+J37</f>
        <v>8202882.6600000001</v>
      </c>
      <c r="M36">
        <v>8202879.4100000001</v>
      </c>
      <c r="N36" s="33">
        <f>L36-M36</f>
        <v>3.25</v>
      </c>
    </row>
    <row r="37" spans="2:18" x14ac:dyDescent="0.25">
      <c r="B37" s="27" t="s">
        <v>14</v>
      </c>
      <c r="C37" s="32">
        <f>C35</f>
        <v>386746</v>
      </c>
      <c r="D37" s="9">
        <f>D35/1.03</f>
        <v>0</v>
      </c>
      <c r="E37" s="10"/>
      <c r="F37" s="40">
        <f>SUM(F4:F36)</f>
        <v>8121666</v>
      </c>
      <c r="G37" s="20"/>
      <c r="H37" s="18" t="s">
        <v>15</v>
      </c>
      <c r="I37" s="18">
        <v>0.01</v>
      </c>
      <c r="J37" s="19">
        <f>J36*I37</f>
        <v>81216.66</v>
      </c>
    </row>
    <row r="38" spans="2:18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8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-302061.29900000058</v>
      </c>
    </row>
    <row r="40" spans="2:18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</row>
    <row r="41" spans="2:18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</row>
    <row r="42" spans="2:18" x14ac:dyDescent="0.25">
      <c r="J42" s="33"/>
    </row>
    <row r="43" spans="2:18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25" sqref="G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4.85546875" customWidth="1"/>
    <col min="24" max="24" width="10" customWidth="1"/>
    <col min="25" max="25" width="15.42578125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431">
        <v>46037</v>
      </c>
      <c r="Q3" s="14">
        <f t="shared" ref="Q3:Q8" si="0">R3-P3</f>
        <v>-14</v>
      </c>
      <c r="R3" s="154">
        <v>46023</v>
      </c>
      <c r="S3" s="14" t="s">
        <v>158</v>
      </c>
      <c r="T3" s="426">
        <v>36</v>
      </c>
      <c r="U3" s="425" t="s">
        <v>37</v>
      </c>
      <c r="V3" s="425" t="s">
        <v>121</v>
      </c>
      <c r="W3" s="424">
        <v>27020</v>
      </c>
      <c r="X3" s="425" t="s">
        <v>12</v>
      </c>
      <c r="Y3" s="423">
        <v>14.3</v>
      </c>
      <c r="Z3" s="433">
        <v>386386</v>
      </c>
      <c r="AA3" s="422"/>
      <c r="AB3" s="433">
        <v>386386</v>
      </c>
      <c r="AC3" t="s">
        <v>159</v>
      </c>
    </row>
    <row r="4" spans="2:29" x14ac:dyDescent="0.25">
      <c r="B4" s="7">
        <v>45992</v>
      </c>
      <c r="C4" s="8">
        <v>12175</v>
      </c>
      <c r="D4" s="9"/>
      <c r="E4" s="10">
        <v>22</v>
      </c>
      <c r="F4" s="40">
        <f>E4*C4</f>
        <v>267850</v>
      </c>
      <c r="G4" s="12"/>
      <c r="H4" s="13" t="s">
        <v>6</v>
      </c>
      <c r="I4" s="14">
        <v>0.01</v>
      </c>
      <c r="J4" s="15"/>
      <c r="P4" s="445">
        <v>46049</v>
      </c>
      <c r="Q4" s="14">
        <f t="shared" si="0"/>
        <v>-26</v>
      </c>
      <c r="R4" s="154">
        <v>46023</v>
      </c>
      <c r="S4" s="14" t="s">
        <v>158</v>
      </c>
      <c r="T4" s="444">
        <v>57</v>
      </c>
      <c r="U4" s="443" t="s">
        <v>37</v>
      </c>
      <c r="V4" s="443" t="s">
        <v>121</v>
      </c>
      <c r="W4" s="442">
        <v>26560</v>
      </c>
      <c r="X4" s="443" t="s">
        <v>12</v>
      </c>
      <c r="Y4" s="441">
        <v>14.7</v>
      </c>
      <c r="Z4" s="440">
        <v>390432</v>
      </c>
      <c r="AA4" s="439"/>
      <c r="AB4" s="440">
        <v>390432</v>
      </c>
      <c r="AC4" t="s">
        <v>159</v>
      </c>
    </row>
    <row r="5" spans="2:29" x14ac:dyDescent="0.25">
      <c r="B5" s="7">
        <v>45993</v>
      </c>
      <c r="C5" s="8">
        <v>12718</v>
      </c>
      <c r="D5" s="9"/>
      <c r="E5" s="10">
        <v>22</v>
      </c>
      <c r="F5" s="40">
        <f t="shared" ref="F5:F34" si="1">E5*C5</f>
        <v>279796</v>
      </c>
      <c r="G5" s="12"/>
      <c r="H5" s="13" t="s">
        <v>7</v>
      </c>
      <c r="I5" s="14">
        <v>1E-3</v>
      </c>
      <c r="J5" s="15"/>
      <c r="P5" s="452">
        <v>46050</v>
      </c>
      <c r="Q5" s="14">
        <f t="shared" si="0"/>
        <v>-27</v>
      </c>
      <c r="R5" s="154">
        <v>46023</v>
      </c>
      <c r="S5" s="14" t="s">
        <v>158</v>
      </c>
      <c r="T5" s="451">
        <v>62</v>
      </c>
      <c r="U5" s="450" t="s">
        <v>37</v>
      </c>
      <c r="V5" s="450" t="s">
        <v>121</v>
      </c>
      <c r="W5" s="449">
        <v>27060</v>
      </c>
      <c r="X5" s="450" t="s">
        <v>12</v>
      </c>
      <c r="Y5" s="447">
        <v>14.7</v>
      </c>
      <c r="Z5" s="448">
        <v>397782</v>
      </c>
      <c r="AA5" s="446"/>
      <c r="AB5" s="448">
        <v>397782</v>
      </c>
    </row>
    <row r="6" spans="2:29" x14ac:dyDescent="0.25">
      <c r="B6" s="7">
        <v>45994</v>
      </c>
      <c r="C6" s="8">
        <v>12913</v>
      </c>
      <c r="D6" s="9"/>
      <c r="E6" s="10">
        <v>22</v>
      </c>
      <c r="F6" s="40">
        <f t="shared" si="1"/>
        <v>284086</v>
      </c>
      <c r="G6" s="12"/>
      <c r="H6" s="13" t="s">
        <v>8</v>
      </c>
      <c r="I6" s="14"/>
      <c r="J6" s="15"/>
      <c r="P6" s="460">
        <v>46070</v>
      </c>
      <c r="Q6" s="14">
        <f t="shared" si="0"/>
        <v>-47</v>
      </c>
      <c r="R6" s="154">
        <v>46023</v>
      </c>
      <c r="S6" s="14" t="s">
        <v>158</v>
      </c>
      <c r="T6" s="456">
        <v>110</v>
      </c>
      <c r="U6" s="455" t="s">
        <v>37</v>
      </c>
      <c r="V6" s="455" t="s">
        <v>121</v>
      </c>
      <c r="W6" s="454">
        <v>27000</v>
      </c>
      <c r="X6" s="455" t="s">
        <v>12</v>
      </c>
      <c r="Y6" s="459">
        <v>15.6</v>
      </c>
      <c r="Z6" s="458">
        <v>421200</v>
      </c>
      <c r="AA6" s="457"/>
      <c r="AB6" s="458">
        <v>421200</v>
      </c>
    </row>
    <row r="7" spans="2:29" x14ac:dyDescent="0.25">
      <c r="B7" s="7">
        <v>45995</v>
      </c>
      <c r="C7" s="8">
        <v>12447</v>
      </c>
      <c r="D7" s="9"/>
      <c r="E7" s="10">
        <v>22</v>
      </c>
      <c r="F7" s="40">
        <f t="shared" si="1"/>
        <v>273834</v>
      </c>
      <c r="G7" s="12"/>
      <c r="H7" s="13" t="s">
        <v>9</v>
      </c>
      <c r="I7" s="14"/>
      <c r="J7" s="15">
        <f>'KASIM 2025'!J39*-1</f>
        <v>302061.29900000058</v>
      </c>
      <c r="P7" s="460">
        <v>46071</v>
      </c>
      <c r="Q7" s="14">
        <f t="shared" si="0"/>
        <v>-48</v>
      </c>
      <c r="R7" s="154">
        <v>46023</v>
      </c>
      <c r="S7" s="14" t="s">
        <v>158</v>
      </c>
      <c r="T7" s="456">
        <v>111</v>
      </c>
      <c r="U7" s="455" t="s">
        <v>37</v>
      </c>
      <c r="V7" s="455" t="s">
        <v>122</v>
      </c>
      <c r="W7" s="454">
        <v>25420</v>
      </c>
      <c r="X7" s="455" t="s">
        <v>12</v>
      </c>
      <c r="Y7" s="459">
        <v>14.5</v>
      </c>
      <c r="Z7" s="458">
        <v>368590</v>
      </c>
      <c r="AA7" s="457"/>
      <c r="AB7" s="458">
        <v>368590</v>
      </c>
    </row>
    <row r="8" spans="2:29" x14ac:dyDescent="0.25">
      <c r="B8" s="7">
        <v>45996</v>
      </c>
      <c r="C8" s="8">
        <v>12563</v>
      </c>
      <c r="D8" s="9"/>
      <c r="E8" s="10">
        <v>22</v>
      </c>
      <c r="F8" s="40">
        <f t="shared" si="1"/>
        <v>276386</v>
      </c>
      <c r="G8" s="16"/>
      <c r="H8" s="17"/>
      <c r="I8" s="18"/>
      <c r="J8" s="19"/>
      <c r="P8" s="468">
        <v>46074</v>
      </c>
      <c r="Q8" s="14">
        <f t="shared" si="0"/>
        <v>-51</v>
      </c>
      <c r="R8" s="154">
        <v>46023</v>
      </c>
      <c r="S8" s="14" t="s">
        <v>158</v>
      </c>
      <c r="T8" s="467">
        <v>116</v>
      </c>
      <c r="U8" s="466" t="s">
        <v>37</v>
      </c>
      <c r="V8" s="466" t="s">
        <v>121</v>
      </c>
      <c r="W8" s="465">
        <v>27000</v>
      </c>
      <c r="X8" s="466" t="s">
        <v>12</v>
      </c>
      <c r="Y8" s="464">
        <v>15.6</v>
      </c>
      <c r="Z8" s="463">
        <v>421200</v>
      </c>
      <c r="AA8" s="462"/>
      <c r="AB8" s="463">
        <v>421200</v>
      </c>
    </row>
    <row r="9" spans="2:29" x14ac:dyDescent="0.25">
      <c r="B9" s="7">
        <v>45997</v>
      </c>
      <c r="C9" s="8">
        <v>12738</v>
      </c>
      <c r="D9" s="9"/>
      <c r="E9" s="10">
        <v>22</v>
      </c>
      <c r="F9" s="40">
        <f t="shared" si="1"/>
        <v>280236</v>
      </c>
      <c r="G9" s="437">
        <v>46037</v>
      </c>
      <c r="H9" s="17" t="s">
        <v>163</v>
      </c>
      <c r="I9" s="18"/>
      <c r="J9" s="19">
        <v>386386</v>
      </c>
      <c r="P9" s="58"/>
      <c r="Q9" s="58"/>
      <c r="R9" s="58"/>
      <c r="S9" s="58"/>
      <c r="T9" s="58"/>
      <c r="U9" s="58"/>
      <c r="V9" s="58" t="s">
        <v>164</v>
      </c>
      <c r="W9" s="58"/>
      <c r="X9" s="58"/>
      <c r="Y9" s="58"/>
      <c r="Z9" s="58"/>
      <c r="AA9" s="58"/>
      <c r="AB9" s="242">
        <v>-2385590</v>
      </c>
    </row>
    <row r="10" spans="2:29" x14ac:dyDescent="0.25">
      <c r="B10" s="7">
        <v>45998</v>
      </c>
      <c r="C10" s="8">
        <v>12738</v>
      </c>
      <c r="D10" s="9"/>
      <c r="E10" s="10">
        <v>22</v>
      </c>
      <c r="F10" s="40">
        <f t="shared" si="1"/>
        <v>280236</v>
      </c>
      <c r="G10" s="16">
        <v>46049</v>
      </c>
      <c r="H10" s="17" t="s">
        <v>165</v>
      </c>
      <c r="I10" s="18"/>
      <c r="J10" s="19">
        <v>390432</v>
      </c>
      <c r="P10" s="461"/>
    </row>
    <row r="11" spans="2:29" x14ac:dyDescent="0.25">
      <c r="B11" s="7">
        <v>45999</v>
      </c>
      <c r="C11" s="8">
        <v>12951</v>
      </c>
      <c r="D11" s="9"/>
      <c r="E11" s="10">
        <v>22</v>
      </c>
      <c r="F11" s="40">
        <f t="shared" si="1"/>
        <v>284922</v>
      </c>
      <c r="G11" s="453">
        <v>46050</v>
      </c>
      <c r="H11" s="17" t="s">
        <v>166</v>
      </c>
      <c r="I11" s="18"/>
      <c r="J11" s="19">
        <v>397782</v>
      </c>
    </row>
    <row r="12" spans="2:29" x14ac:dyDescent="0.25">
      <c r="B12" s="7">
        <v>46000</v>
      </c>
      <c r="C12" s="8">
        <v>12291</v>
      </c>
      <c r="D12" s="9"/>
      <c r="E12" s="10">
        <v>22</v>
      </c>
      <c r="F12" s="40">
        <f t="shared" si="1"/>
        <v>270402</v>
      </c>
      <c r="G12" s="20"/>
      <c r="H12" s="17"/>
      <c r="I12" s="18"/>
      <c r="J12" s="19"/>
    </row>
    <row r="13" spans="2:29" x14ac:dyDescent="0.25">
      <c r="B13" s="7">
        <v>46001</v>
      </c>
      <c r="C13" s="8">
        <v>12369</v>
      </c>
      <c r="D13" s="9"/>
      <c r="E13" s="10">
        <v>22</v>
      </c>
      <c r="F13" s="40">
        <f t="shared" si="1"/>
        <v>272118</v>
      </c>
      <c r="G13" s="16">
        <v>46056</v>
      </c>
      <c r="H13" s="17" t="s">
        <v>150</v>
      </c>
      <c r="I13" s="18"/>
      <c r="J13" s="19">
        <v>1862650.08</v>
      </c>
    </row>
    <row r="14" spans="2:29" x14ac:dyDescent="0.25">
      <c r="B14" s="7">
        <v>46002</v>
      </c>
      <c r="C14" s="8">
        <v>12233</v>
      </c>
      <c r="D14" s="9"/>
      <c r="E14" s="10">
        <v>22</v>
      </c>
      <c r="F14" s="40">
        <f t="shared" si="1"/>
        <v>269126</v>
      </c>
      <c r="G14" s="20"/>
      <c r="H14" s="17"/>
      <c r="I14" s="18"/>
      <c r="J14" s="19"/>
    </row>
    <row r="15" spans="2:29" x14ac:dyDescent="0.25">
      <c r="B15" s="7">
        <v>46003</v>
      </c>
      <c r="C15" s="8">
        <v>12019</v>
      </c>
      <c r="D15" s="9"/>
      <c r="E15" s="10">
        <v>22</v>
      </c>
      <c r="F15" s="40">
        <f t="shared" si="1"/>
        <v>264418</v>
      </c>
      <c r="G15" s="16">
        <v>46070</v>
      </c>
      <c r="H15" s="17" t="s">
        <v>156</v>
      </c>
      <c r="I15" s="18"/>
      <c r="J15" s="19">
        <v>2000000</v>
      </c>
    </row>
    <row r="16" spans="2:29" x14ac:dyDescent="0.25">
      <c r="B16" s="7">
        <v>46004</v>
      </c>
      <c r="C16" s="8">
        <v>12155</v>
      </c>
      <c r="D16" s="9"/>
      <c r="E16" s="10">
        <v>22</v>
      </c>
      <c r="F16" s="40">
        <f t="shared" si="1"/>
        <v>267410</v>
      </c>
      <c r="G16" s="20"/>
      <c r="H16" s="17"/>
      <c r="I16" s="18"/>
      <c r="J16" s="19"/>
    </row>
    <row r="17" spans="2:13" x14ac:dyDescent="0.25">
      <c r="B17" s="7">
        <v>46005</v>
      </c>
      <c r="C17" s="8">
        <v>12311</v>
      </c>
      <c r="D17" s="9"/>
      <c r="E17" s="10">
        <v>22</v>
      </c>
      <c r="F17" s="40">
        <f t="shared" si="1"/>
        <v>270842</v>
      </c>
      <c r="G17" s="461">
        <v>46070</v>
      </c>
      <c r="H17" s="17" t="s">
        <v>167</v>
      </c>
      <c r="I17" s="18"/>
      <c r="J17" s="19">
        <v>421200</v>
      </c>
    </row>
    <row r="18" spans="2:13" x14ac:dyDescent="0.25">
      <c r="B18" s="7">
        <v>46006</v>
      </c>
      <c r="C18" s="8">
        <v>12583</v>
      </c>
      <c r="D18" s="9"/>
      <c r="E18" s="10">
        <v>22</v>
      </c>
      <c r="F18" s="40">
        <f t="shared" si="1"/>
        <v>276826</v>
      </c>
      <c r="G18" s="461">
        <v>46071</v>
      </c>
      <c r="H18" s="17" t="s">
        <v>168</v>
      </c>
      <c r="I18" s="18"/>
      <c r="J18" s="19">
        <v>368590</v>
      </c>
      <c r="M18" s="33"/>
    </row>
    <row r="19" spans="2:13" x14ac:dyDescent="0.25">
      <c r="B19" s="7">
        <v>46007</v>
      </c>
      <c r="C19" s="8">
        <v>12350</v>
      </c>
      <c r="D19" s="9"/>
      <c r="E19" s="10">
        <v>22</v>
      </c>
      <c r="F19" s="40">
        <f t="shared" si="1"/>
        <v>271700</v>
      </c>
      <c r="G19" s="469">
        <v>46074</v>
      </c>
      <c r="H19" s="17" t="s">
        <v>160</v>
      </c>
      <c r="I19" s="18"/>
      <c r="J19" s="19">
        <v>421200</v>
      </c>
      <c r="M19" s="33"/>
    </row>
    <row r="20" spans="2:13" x14ac:dyDescent="0.25">
      <c r="B20" s="7">
        <v>46008</v>
      </c>
      <c r="C20" s="8">
        <v>11864</v>
      </c>
      <c r="D20" s="9"/>
      <c r="E20" s="10">
        <v>22</v>
      </c>
      <c r="F20" s="40">
        <f t="shared" si="1"/>
        <v>261008</v>
      </c>
      <c r="G20" s="20"/>
      <c r="H20" s="17"/>
      <c r="I20" s="18"/>
      <c r="J20" s="19"/>
      <c r="M20" s="33"/>
    </row>
    <row r="21" spans="2:13" x14ac:dyDescent="0.25">
      <c r="B21" s="7">
        <v>46009</v>
      </c>
      <c r="C21" s="8">
        <v>11942</v>
      </c>
      <c r="D21" s="9"/>
      <c r="E21" s="10">
        <v>22</v>
      </c>
      <c r="F21" s="40">
        <f t="shared" si="1"/>
        <v>262724</v>
      </c>
      <c r="G21" s="16">
        <v>46073</v>
      </c>
      <c r="H21" s="17" t="s">
        <v>169</v>
      </c>
      <c r="I21" s="18"/>
      <c r="J21" s="19">
        <v>1500000</v>
      </c>
      <c r="M21" s="33"/>
    </row>
    <row r="22" spans="2:13" x14ac:dyDescent="0.25">
      <c r="B22" s="7">
        <v>46010</v>
      </c>
      <c r="C22" s="8">
        <v>11845</v>
      </c>
      <c r="D22" s="9"/>
      <c r="E22" s="10">
        <v>22</v>
      </c>
      <c r="F22" s="40">
        <f t="shared" si="1"/>
        <v>260590</v>
      </c>
      <c r="G22" s="20"/>
      <c r="H22" s="17"/>
      <c r="I22" s="18"/>
      <c r="J22" s="19"/>
      <c r="M22" s="33"/>
    </row>
    <row r="23" spans="2:13" x14ac:dyDescent="0.25">
      <c r="B23" s="7">
        <v>46011</v>
      </c>
      <c r="C23" s="8">
        <v>12388</v>
      </c>
      <c r="D23" s="9"/>
      <c r="E23" s="10">
        <v>22</v>
      </c>
      <c r="F23" s="40">
        <f t="shared" si="1"/>
        <v>272536</v>
      </c>
      <c r="G23" s="16">
        <v>46078</v>
      </c>
      <c r="H23" s="17" t="s">
        <v>150</v>
      </c>
      <c r="I23" s="18"/>
      <c r="J23" s="19">
        <v>1250000</v>
      </c>
    </row>
    <row r="24" spans="2:13" x14ac:dyDescent="0.25">
      <c r="B24" s="7">
        <v>46012</v>
      </c>
      <c r="C24" s="8">
        <v>12058</v>
      </c>
      <c r="D24" s="9"/>
      <c r="E24" s="10">
        <v>22</v>
      </c>
      <c r="F24" s="40">
        <f t="shared" si="1"/>
        <v>265276</v>
      </c>
      <c r="G24" s="20"/>
      <c r="H24" s="17"/>
      <c r="I24" s="18"/>
      <c r="J24" s="19"/>
      <c r="M24" s="33"/>
    </row>
    <row r="25" spans="2:13" x14ac:dyDescent="0.25">
      <c r="B25" s="7">
        <v>46013</v>
      </c>
      <c r="C25" s="8">
        <v>11961</v>
      </c>
      <c r="D25" s="9"/>
      <c r="E25" s="10">
        <v>22</v>
      </c>
      <c r="F25" s="40">
        <f t="shared" si="1"/>
        <v>263142</v>
      </c>
      <c r="G25" s="20"/>
      <c r="H25" s="17"/>
      <c r="I25" s="18"/>
      <c r="J25" s="19"/>
      <c r="M25" s="33"/>
    </row>
    <row r="26" spans="2:13" x14ac:dyDescent="0.25">
      <c r="B26" s="7">
        <v>46014</v>
      </c>
      <c r="C26" s="8">
        <v>11806</v>
      </c>
      <c r="D26" s="9"/>
      <c r="E26" s="10">
        <v>22</v>
      </c>
      <c r="F26" s="40">
        <f t="shared" si="1"/>
        <v>259732</v>
      </c>
      <c r="G26" s="20"/>
      <c r="H26" s="17"/>
      <c r="I26" s="18"/>
      <c r="J26" s="19"/>
      <c r="M26" s="33"/>
    </row>
    <row r="27" spans="2:13" x14ac:dyDescent="0.25">
      <c r="B27" s="7">
        <v>46015</v>
      </c>
      <c r="C27" s="8">
        <v>12272</v>
      </c>
      <c r="D27" s="9"/>
      <c r="E27" s="10">
        <v>22</v>
      </c>
      <c r="F27" s="40">
        <f t="shared" si="1"/>
        <v>269984</v>
      </c>
      <c r="G27" s="20"/>
      <c r="H27" s="17"/>
      <c r="I27" s="18"/>
      <c r="J27" s="19"/>
    </row>
    <row r="28" spans="2:13" x14ac:dyDescent="0.25">
      <c r="B28" s="7">
        <v>46016</v>
      </c>
      <c r="C28" s="8">
        <v>12175</v>
      </c>
      <c r="D28" s="9"/>
      <c r="E28" s="10">
        <v>22</v>
      </c>
      <c r="F28" s="40">
        <f t="shared" si="1"/>
        <v>267850</v>
      </c>
      <c r="G28" s="20"/>
      <c r="H28" s="17"/>
      <c r="I28" s="18"/>
      <c r="J28" s="19"/>
      <c r="M28" s="33"/>
    </row>
    <row r="29" spans="2:13" x14ac:dyDescent="0.25">
      <c r="B29" s="7">
        <v>46017</v>
      </c>
      <c r="C29" s="8">
        <v>11689</v>
      </c>
      <c r="D29" s="9"/>
      <c r="E29" s="10">
        <v>22</v>
      </c>
      <c r="F29" s="40">
        <f t="shared" si="1"/>
        <v>257158</v>
      </c>
      <c r="G29" s="20"/>
      <c r="H29" s="17"/>
      <c r="I29" s="18"/>
      <c r="J29" s="19"/>
      <c r="M29" s="33"/>
    </row>
    <row r="30" spans="2:13" x14ac:dyDescent="0.25">
      <c r="B30" s="7">
        <v>46018</v>
      </c>
      <c r="C30" s="8">
        <v>11922</v>
      </c>
      <c r="D30" s="9"/>
      <c r="E30" s="10">
        <v>22</v>
      </c>
      <c r="F30" s="40">
        <f t="shared" si="1"/>
        <v>262284</v>
      </c>
      <c r="G30" s="20"/>
      <c r="H30" s="17"/>
      <c r="I30" s="18"/>
      <c r="J30" s="19"/>
    </row>
    <row r="31" spans="2:13" x14ac:dyDescent="0.25">
      <c r="B31" s="7">
        <v>46019</v>
      </c>
      <c r="C31" s="8">
        <v>11748</v>
      </c>
      <c r="D31" s="9"/>
      <c r="E31" s="10">
        <v>22</v>
      </c>
      <c r="F31" s="40">
        <f t="shared" si="1"/>
        <v>258456</v>
      </c>
      <c r="G31" s="20"/>
      <c r="H31" s="17"/>
      <c r="I31" s="18"/>
      <c r="J31" s="19"/>
      <c r="M31" s="33"/>
    </row>
    <row r="32" spans="2:13" x14ac:dyDescent="0.25">
      <c r="B32" s="7">
        <v>46020</v>
      </c>
      <c r="C32" s="8">
        <v>11728</v>
      </c>
      <c r="D32" s="9"/>
      <c r="E32" s="10">
        <v>22</v>
      </c>
      <c r="F32" s="40">
        <f t="shared" si="1"/>
        <v>258016</v>
      </c>
      <c r="G32" s="20"/>
      <c r="H32" s="17"/>
      <c r="I32" s="18"/>
      <c r="J32" s="19"/>
    </row>
    <row r="33" spans="2:14" x14ac:dyDescent="0.25">
      <c r="B33" s="7">
        <v>46021</v>
      </c>
      <c r="C33" s="8">
        <v>13029</v>
      </c>
      <c r="D33" s="9"/>
      <c r="E33" s="10">
        <v>22</v>
      </c>
      <c r="F33" s="40">
        <f t="shared" si="1"/>
        <v>286638</v>
      </c>
      <c r="G33" s="20"/>
      <c r="H33" s="17"/>
      <c r="I33" s="18"/>
      <c r="J33" s="19"/>
    </row>
    <row r="34" spans="2:14" ht="15.75" thickBot="1" x14ac:dyDescent="0.3">
      <c r="B34" s="53">
        <v>46022</v>
      </c>
      <c r="C34" s="54">
        <v>10117</v>
      </c>
      <c r="D34" s="55"/>
      <c r="E34" s="10">
        <v>22</v>
      </c>
      <c r="F34" s="56">
        <f t="shared" si="1"/>
        <v>222574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378098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9300301.3790000007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8318156</v>
      </c>
      <c r="L36" s="33">
        <f>J36-J4-J5-J6+J37</f>
        <v>8401337.5600000005</v>
      </c>
      <c r="N36" s="33"/>
    </row>
    <row r="37" spans="2:14" x14ac:dyDescent="0.25">
      <c r="B37" s="27" t="s">
        <v>14</v>
      </c>
      <c r="C37" s="32">
        <f>C35</f>
        <v>378098</v>
      </c>
      <c r="D37" s="9">
        <f>D35/1.03</f>
        <v>0</v>
      </c>
      <c r="E37" s="10"/>
      <c r="F37" s="40">
        <f>SUM(F4:F36)</f>
        <v>8318156</v>
      </c>
      <c r="G37" s="20"/>
      <c r="H37" s="18" t="s">
        <v>15</v>
      </c>
      <c r="I37" s="18">
        <v>0.01</v>
      </c>
      <c r="J37" s="19">
        <f>J36*I37</f>
        <v>83181.56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-898963.81900000013</v>
      </c>
    </row>
    <row r="40" spans="2:14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</row>
    <row r="41" spans="2:14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CAFBD-405E-44B4-B560-AE831604EF9E}">
  <dimension ref="B1:AC43"/>
  <sheetViews>
    <sheetView zoomScale="85" zoomScaleNormal="85" workbookViewId="0">
      <selection activeCell="P10" sqref="P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472">
        <v>46087</v>
      </c>
      <c r="Q3" s="14">
        <f>R3-P3</f>
        <v>-5</v>
      </c>
      <c r="R3" s="154">
        <v>46082</v>
      </c>
      <c r="S3" s="14" t="s">
        <v>171</v>
      </c>
      <c r="T3" s="471">
        <v>149</v>
      </c>
      <c r="U3" s="470" t="s">
        <v>37</v>
      </c>
      <c r="V3" s="470" t="s">
        <v>121</v>
      </c>
      <c r="W3" s="476">
        <v>26340</v>
      </c>
      <c r="X3" s="470" t="s">
        <v>12</v>
      </c>
      <c r="Y3" s="475">
        <v>15.6</v>
      </c>
      <c r="Z3" s="473">
        <v>410904</v>
      </c>
      <c r="AA3" s="474"/>
      <c r="AB3" s="473">
        <v>410904</v>
      </c>
      <c r="AC3" t="s">
        <v>172</v>
      </c>
    </row>
    <row r="4" spans="2:29" x14ac:dyDescent="0.25">
      <c r="B4" s="7">
        <v>46023</v>
      </c>
      <c r="C4" s="8">
        <v>11650</v>
      </c>
      <c r="D4" s="9"/>
      <c r="E4" s="10">
        <v>22</v>
      </c>
      <c r="F4" s="40">
        <f>E4*C4</f>
        <v>256300</v>
      </c>
      <c r="G4" s="12"/>
      <c r="H4" s="13" t="s">
        <v>6</v>
      </c>
      <c r="I4" s="14">
        <v>0.01</v>
      </c>
      <c r="J4" s="15"/>
      <c r="P4" s="483">
        <v>46088</v>
      </c>
      <c r="Q4" s="14">
        <f>R4-P4</f>
        <v>-6</v>
      </c>
      <c r="R4" s="154">
        <v>46082</v>
      </c>
      <c r="S4" s="14" t="s">
        <v>171</v>
      </c>
      <c r="T4" s="479">
        <v>153</v>
      </c>
      <c r="U4" s="478" t="s">
        <v>37</v>
      </c>
      <c r="V4" s="478" t="s">
        <v>133</v>
      </c>
      <c r="W4" s="477">
        <v>26020</v>
      </c>
      <c r="X4" s="478" t="s">
        <v>12</v>
      </c>
      <c r="Y4" s="482">
        <v>13.6</v>
      </c>
      <c r="Z4" s="481">
        <v>353872</v>
      </c>
      <c r="AA4" s="480"/>
      <c r="AB4" s="481">
        <v>353872</v>
      </c>
      <c r="AC4" t="s">
        <v>172</v>
      </c>
    </row>
    <row r="5" spans="2:29" x14ac:dyDescent="0.25">
      <c r="B5" s="7">
        <v>46024</v>
      </c>
      <c r="C5" s="8">
        <v>11748</v>
      </c>
      <c r="D5" s="9"/>
      <c r="E5" s="10">
        <v>22</v>
      </c>
      <c r="F5" s="40">
        <f t="shared" ref="F5:F34" si="0">E5*C5</f>
        <v>258456</v>
      </c>
      <c r="G5" s="12"/>
      <c r="H5" s="13" t="s">
        <v>7</v>
      </c>
      <c r="I5" s="14">
        <v>1E-3</v>
      </c>
      <c r="J5" s="15"/>
      <c r="P5" s="495">
        <v>46095</v>
      </c>
      <c r="Q5" s="14">
        <f>R5-P5</f>
        <v>-13</v>
      </c>
      <c r="R5" s="154">
        <v>46082</v>
      </c>
      <c r="S5" s="14" t="s">
        <v>171</v>
      </c>
      <c r="T5" s="491">
        <v>162</v>
      </c>
      <c r="U5" s="490" t="s">
        <v>37</v>
      </c>
      <c r="V5" s="490" t="s">
        <v>121</v>
      </c>
      <c r="W5" s="489">
        <v>26560</v>
      </c>
      <c r="X5" s="490" t="s">
        <v>12</v>
      </c>
      <c r="Y5" s="494">
        <v>15.6</v>
      </c>
      <c r="Z5" s="493">
        <v>414336</v>
      </c>
      <c r="AA5" s="492"/>
      <c r="AB5" s="493">
        <v>414336</v>
      </c>
      <c r="AC5" t="s">
        <v>172</v>
      </c>
    </row>
    <row r="6" spans="2:29" x14ac:dyDescent="0.25">
      <c r="B6" s="7">
        <v>46025</v>
      </c>
      <c r="C6" s="8">
        <v>8447</v>
      </c>
      <c r="D6" s="9"/>
      <c r="E6" s="10">
        <v>22</v>
      </c>
      <c r="F6" s="40">
        <f t="shared" si="0"/>
        <v>185834</v>
      </c>
      <c r="G6" s="12"/>
      <c r="H6" s="13" t="s">
        <v>8</v>
      </c>
      <c r="I6" s="14"/>
      <c r="J6" s="15"/>
      <c r="P6" s="504">
        <v>46098</v>
      </c>
      <c r="Q6" s="14">
        <f>R6-P6</f>
        <v>-16</v>
      </c>
      <c r="R6" s="154">
        <v>46082</v>
      </c>
      <c r="S6" s="14" t="s">
        <v>171</v>
      </c>
      <c r="T6" s="500">
        <v>169</v>
      </c>
      <c r="U6" s="499" t="s">
        <v>37</v>
      </c>
      <c r="V6" s="499" t="s">
        <v>122</v>
      </c>
      <c r="W6" s="498">
        <v>26700</v>
      </c>
      <c r="X6" s="499" t="s">
        <v>12</v>
      </c>
      <c r="Y6" s="503">
        <v>14.5</v>
      </c>
      <c r="Z6" s="502">
        <v>387150</v>
      </c>
      <c r="AA6" s="501"/>
      <c r="AB6" s="502">
        <v>387150</v>
      </c>
      <c r="AC6" t="s">
        <v>172</v>
      </c>
    </row>
    <row r="7" spans="2:29" x14ac:dyDescent="0.25">
      <c r="B7" s="7">
        <v>46026</v>
      </c>
      <c r="C7" s="8">
        <v>10932</v>
      </c>
      <c r="D7" s="9"/>
      <c r="E7" s="10">
        <v>22</v>
      </c>
      <c r="F7" s="40">
        <f t="shared" si="0"/>
        <v>240504</v>
      </c>
      <c r="G7" s="12"/>
      <c r="H7" s="13" t="s">
        <v>9</v>
      </c>
      <c r="I7" s="14"/>
      <c r="J7" s="15">
        <f>'ARALIK 2025'!J39*-1</f>
        <v>898963.81900000013</v>
      </c>
      <c r="P7" s="511">
        <v>46099</v>
      </c>
      <c r="Q7" s="14">
        <f>R7-P7</f>
        <v>-17</v>
      </c>
      <c r="R7" s="154">
        <v>46082</v>
      </c>
      <c r="S7" s="14" t="s">
        <v>171</v>
      </c>
      <c r="T7" s="510">
        <v>171</v>
      </c>
      <c r="U7" s="509" t="s">
        <v>37</v>
      </c>
      <c r="V7" s="509" t="s">
        <v>121</v>
      </c>
      <c r="W7" s="508">
        <v>26300</v>
      </c>
      <c r="X7" s="509" t="s">
        <v>12</v>
      </c>
      <c r="Y7" s="507">
        <v>15.6</v>
      </c>
      <c r="Z7" s="506">
        <v>410280</v>
      </c>
      <c r="AA7" s="505"/>
      <c r="AB7" s="506">
        <v>410280</v>
      </c>
    </row>
    <row r="8" spans="2:29" x14ac:dyDescent="0.25">
      <c r="B8" s="7">
        <v>46027</v>
      </c>
      <c r="C8" s="8">
        <v>11340</v>
      </c>
      <c r="D8" s="9"/>
      <c r="E8" s="10">
        <v>22</v>
      </c>
      <c r="F8" s="40">
        <f t="shared" si="0"/>
        <v>249480</v>
      </c>
      <c r="G8" s="16"/>
      <c r="H8" s="17"/>
      <c r="I8" s="18"/>
      <c r="J8" s="19"/>
      <c r="P8" s="58"/>
      <c r="Q8" s="58"/>
      <c r="R8" s="58"/>
      <c r="S8" s="58"/>
      <c r="T8" s="58"/>
      <c r="U8" s="58"/>
      <c r="V8" s="58" t="s">
        <v>174</v>
      </c>
      <c r="W8" s="58"/>
      <c r="X8" s="58"/>
      <c r="Y8" s="58"/>
      <c r="Z8" s="58"/>
      <c r="AA8" s="58"/>
      <c r="AB8" s="242">
        <v>-1976542</v>
      </c>
    </row>
    <row r="9" spans="2:29" x14ac:dyDescent="0.25">
      <c r="B9" s="7">
        <v>46028</v>
      </c>
      <c r="C9" s="8">
        <v>11262</v>
      </c>
      <c r="D9" s="9"/>
      <c r="E9" s="10">
        <v>22</v>
      </c>
      <c r="F9" s="40">
        <f t="shared" si="0"/>
        <v>247764</v>
      </c>
      <c r="G9" s="16"/>
      <c r="H9" s="17"/>
      <c r="I9" s="18"/>
      <c r="J9" s="19"/>
    </row>
    <row r="10" spans="2:29" x14ac:dyDescent="0.25">
      <c r="B10" s="7">
        <v>46029</v>
      </c>
      <c r="C10" s="8">
        <v>12233</v>
      </c>
      <c r="D10" s="9"/>
      <c r="E10" s="10">
        <v>22</v>
      </c>
      <c r="F10" s="40">
        <f t="shared" si="0"/>
        <v>269126</v>
      </c>
      <c r="G10" s="16"/>
      <c r="H10" s="17"/>
      <c r="I10" s="18"/>
      <c r="J10" s="19"/>
    </row>
    <row r="11" spans="2:29" x14ac:dyDescent="0.25">
      <c r="B11" s="7">
        <v>46030</v>
      </c>
      <c r="C11" s="8">
        <v>10932</v>
      </c>
      <c r="D11" s="9"/>
      <c r="E11" s="10">
        <v>22</v>
      </c>
      <c r="F11" s="40">
        <f t="shared" si="0"/>
        <v>240504</v>
      </c>
      <c r="G11" s="20"/>
      <c r="H11" s="17"/>
      <c r="I11" s="18"/>
      <c r="J11" s="19"/>
      <c r="M11">
        <v>26.25</v>
      </c>
    </row>
    <row r="12" spans="2:29" x14ac:dyDescent="0.25">
      <c r="B12" s="7">
        <v>46031</v>
      </c>
      <c r="C12" s="8">
        <v>12252</v>
      </c>
      <c r="D12" s="9"/>
      <c r="E12" s="10">
        <v>22</v>
      </c>
      <c r="F12" s="40">
        <f t="shared" si="0"/>
        <v>269544</v>
      </c>
      <c r="G12" s="16"/>
      <c r="H12" s="17"/>
      <c r="I12" s="18"/>
      <c r="J12" s="19"/>
      <c r="M12">
        <v>22</v>
      </c>
    </row>
    <row r="13" spans="2:29" x14ac:dyDescent="0.25">
      <c r="B13" s="7">
        <v>46032</v>
      </c>
      <c r="C13" s="8">
        <v>12136</v>
      </c>
      <c r="D13" s="9"/>
      <c r="E13" s="10">
        <v>22</v>
      </c>
      <c r="F13" s="40">
        <f t="shared" si="0"/>
        <v>266992</v>
      </c>
      <c r="G13" s="16">
        <v>46087</v>
      </c>
      <c r="H13" s="17" t="s">
        <v>156</v>
      </c>
      <c r="I13" s="18"/>
      <c r="J13" s="19">
        <v>2000000</v>
      </c>
      <c r="M13">
        <f>M11-M12</f>
        <v>4.25</v>
      </c>
    </row>
    <row r="14" spans="2:29" x14ac:dyDescent="0.25">
      <c r="B14" s="7">
        <v>46033</v>
      </c>
      <c r="C14" s="8">
        <v>11728</v>
      </c>
      <c r="D14" s="9"/>
      <c r="E14" s="10">
        <v>22</v>
      </c>
      <c r="F14" s="40">
        <f t="shared" si="0"/>
        <v>258016</v>
      </c>
      <c r="G14" s="20"/>
      <c r="H14" s="17"/>
      <c r="I14" s="18"/>
      <c r="J14" s="19"/>
    </row>
    <row r="15" spans="2:29" x14ac:dyDescent="0.25">
      <c r="B15" s="7">
        <v>46034</v>
      </c>
      <c r="C15" s="8">
        <v>12564</v>
      </c>
      <c r="D15" s="9"/>
      <c r="E15" s="10">
        <v>22</v>
      </c>
      <c r="F15" s="40">
        <f t="shared" si="0"/>
        <v>276408</v>
      </c>
      <c r="G15" s="484">
        <v>46087</v>
      </c>
      <c r="H15" s="17" t="s">
        <v>173</v>
      </c>
      <c r="I15" s="18"/>
      <c r="J15" s="485">
        <v>410904</v>
      </c>
      <c r="M15" s="33">
        <v>118815</v>
      </c>
    </row>
    <row r="16" spans="2:29" x14ac:dyDescent="0.25">
      <c r="B16" s="7">
        <v>46035</v>
      </c>
      <c r="C16" s="8">
        <v>11340</v>
      </c>
      <c r="D16" s="9"/>
      <c r="E16" s="10">
        <v>22</v>
      </c>
      <c r="F16" s="40">
        <f t="shared" si="0"/>
        <v>249480</v>
      </c>
      <c r="G16" s="486">
        <v>46088</v>
      </c>
      <c r="H16" s="17" t="s">
        <v>175</v>
      </c>
      <c r="I16" s="18"/>
      <c r="J16" s="487">
        <v>353872</v>
      </c>
    </row>
    <row r="17" spans="2:13" x14ac:dyDescent="0.25">
      <c r="B17" s="7">
        <v>46036</v>
      </c>
      <c r="C17" s="8">
        <v>12097</v>
      </c>
      <c r="D17" s="9"/>
      <c r="E17" s="10">
        <v>22</v>
      </c>
      <c r="F17" s="40">
        <f t="shared" si="0"/>
        <v>266134</v>
      </c>
      <c r="G17" s="20"/>
      <c r="H17" s="17"/>
      <c r="I17" s="18"/>
      <c r="J17" s="19"/>
      <c r="M17" s="33">
        <f>M15*M13</f>
        <v>504963.75</v>
      </c>
    </row>
    <row r="18" spans="2:13" x14ac:dyDescent="0.25">
      <c r="B18" s="7">
        <v>46037</v>
      </c>
      <c r="C18" s="8">
        <v>12757</v>
      </c>
      <c r="D18" s="9"/>
      <c r="E18" s="10">
        <v>22</v>
      </c>
      <c r="F18" s="40">
        <f t="shared" si="0"/>
        <v>280654</v>
      </c>
      <c r="G18" s="20"/>
      <c r="H18" s="17"/>
      <c r="I18" s="18"/>
      <c r="J18" s="19"/>
      <c r="M18" s="33">
        <f>M17*0.01</f>
        <v>5049.6374999999998</v>
      </c>
    </row>
    <row r="19" spans="2:13" x14ac:dyDescent="0.25">
      <c r="B19" s="7">
        <v>46038</v>
      </c>
      <c r="C19" s="8">
        <v>8214</v>
      </c>
      <c r="D19" s="9"/>
      <c r="E19" s="10">
        <v>22</v>
      </c>
      <c r="F19" s="40">
        <f t="shared" si="0"/>
        <v>180708</v>
      </c>
      <c r="G19" s="16">
        <v>46094</v>
      </c>
      <c r="H19" s="17" t="s">
        <v>169</v>
      </c>
      <c r="I19" s="18"/>
      <c r="J19" s="19">
        <v>1000000</v>
      </c>
      <c r="L19" t="s">
        <v>170</v>
      </c>
      <c r="M19" s="33">
        <f>+M17+M18</f>
        <v>510013.38750000001</v>
      </c>
    </row>
    <row r="20" spans="2:13" x14ac:dyDescent="0.25">
      <c r="B20" s="7">
        <v>46039</v>
      </c>
      <c r="C20" s="8">
        <v>16447</v>
      </c>
      <c r="D20" s="9"/>
      <c r="E20" s="10">
        <v>22</v>
      </c>
      <c r="F20" s="40">
        <f t="shared" si="0"/>
        <v>361834</v>
      </c>
      <c r="G20" s="20"/>
      <c r="H20" s="17"/>
      <c r="I20" s="18"/>
      <c r="J20" s="19"/>
      <c r="M20" s="33"/>
    </row>
    <row r="21" spans="2:13" x14ac:dyDescent="0.25">
      <c r="B21" s="7">
        <v>46040</v>
      </c>
      <c r="C21" s="8">
        <v>12175</v>
      </c>
      <c r="D21" s="9"/>
      <c r="E21" s="10">
        <v>22</v>
      </c>
      <c r="F21" s="40">
        <f t="shared" si="0"/>
        <v>267850</v>
      </c>
      <c r="G21" s="496">
        <v>46095</v>
      </c>
      <c r="H21" s="17" t="s">
        <v>176</v>
      </c>
      <c r="I21" s="18"/>
      <c r="J21" s="497">
        <v>414336</v>
      </c>
      <c r="M21" s="33"/>
    </row>
    <row r="22" spans="2:13" x14ac:dyDescent="0.25">
      <c r="B22" s="7">
        <v>46041</v>
      </c>
      <c r="C22" s="8">
        <v>12388</v>
      </c>
      <c r="D22" s="9"/>
      <c r="E22" s="10">
        <v>22</v>
      </c>
      <c r="F22" s="40">
        <f t="shared" si="0"/>
        <v>272536</v>
      </c>
      <c r="G22" s="16">
        <v>46098</v>
      </c>
      <c r="H22" s="17" t="s">
        <v>177</v>
      </c>
      <c r="I22" s="18"/>
      <c r="J22" s="19">
        <v>387150</v>
      </c>
      <c r="M22" s="33"/>
    </row>
    <row r="23" spans="2:13" x14ac:dyDescent="0.25">
      <c r="B23" s="7">
        <v>46042</v>
      </c>
      <c r="C23" s="8">
        <v>12058</v>
      </c>
      <c r="D23" s="9"/>
      <c r="E23" s="10">
        <v>22</v>
      </c>
      <c r="F23" s="40">
        <f t="shared" si="0"/>
        <v>265276</v>
      </c>
      <c r="G23" s="512">
        <v>46099</v>
      </c>
      <c r="H23" s="17" t="s">
        <v>178</v>
      </c>
      <c r="I23" s="18"/>
      <c r="J23" s="513">
        <v>410280</v>
      </c>
      <c r="M23" s="33"/>
    </row>
    <row r="24" spans="2:13" x14ac:dyDescent="0.25">
      <c r="B24" s="7">
        <v>46043</v>
      </c>
      <c r="C24" s="8">
        <v>12291</v>
      </c>
      <c r="D24" s="9"/>
      <c r="E24" s="10">
        <v>22</v>
      </c>
      <c r="F24" s="40">
        <f t="shared" si="0"/>
        <v>270402</v>
      </c>
      <c r="G24" s="20"/>
      <c r="H24" s="17"/>
      <c r="I24" s="18"/>
      <c r="J24" s="19"/>
      <c r="M24" s="33"/>
    </row>
    <row r="25" spans="2:13" x14ac:dyDescent="0.25">
      <c r="B25" s="7">
        <v>46044</v>
      </c>
      <c r="C25" s="8">
        <v>11864</v>
      </c>
      <c r="D25" s="9"/>
      <c r="E25" s="10">
        <v>26.25</v>
      </c>
      <c r="F25" s="40">
        <f t="shared" si="0"/>
        <v>311430</v>
      </c>
      <c r="G25" s="16">
        <v>46099</v>
      </c>
      <c r="H25" s="17" t="s">
        <v>150</v>
      </c>
      <c r="I25" s="18"/>
      <c r="J25" s="19">
        <v>1000000</v>
      </c>
      <c r="M25" s="33"/>
    </row>
    <row r="26" spans="2:13" x14ac:dyDescent="0.25">
      <c r="B26" s="7">
        <v>46045</v>
      </c>
      <c r="C26" s="8">
        <v>11786</v>
      </c>
      <c r="D26" s="9"/>
      <c r="E26" s="10">
        <v>26.25</v>
      </c>
      <c r="F26" s="40">
        <f t="shared" si="0"/>
        <v>309382.5</v>
      </c>
      <c r="G26" s="20"/>
      <c r="H26" s="17"/>
      <c r="I26" s="18"/>
      <c r="J26" s="19"/>
    </row>
    <row r="27" spans="2:13" x14ac:dyDescent="0.25">
      <c r="B27" s="7">
        <v>46046</v>
      </c>
      <c r="C27" s="8">
        <v>12350</v>
      </c>
      <c r="D27" s="9"/>
      <c r="E27" s="10">
        <v>26.25</v>
      </c>
      <c r="F27" s="40">
        <f t="shared" si="0"/>
        <v>324187.5</v>
      </c>
      <c r="G27" s="16">
        <v>46105</v>
      </c>
      <c r="H27" s="17" t="s">
        <v>169</v>
      </c>
      <c r="I27" s="18"/>
      <c r="J27" s="19">
        <v>3500000</v>
      </c>
      <c r="M27" s="33"/>
    </row>
    <row r="28" spans="2:13" x14ac:dyDescent="0.25">
      <c r="B28" s="7">
        <v>46047</v>
      </c>
      <c r="C28" s="8">
        <v>11903</v>
      </c>
      <c r="D28" s="9"/>
      <c r="E28" s="10">
        <v>26.25</v>
      </c>
      <c r="F28" s="40">
        <f t="shared" si="0"/>
        <v>312453.75</v>
      </c>
      <c r="G28" s="20"/>
      <c r="H28" s="17"/>
      <c r="I28" s="18"/>
      <c r="J28" s="19"/>
    </row>
    <row r="29" spans="2:13" x14ac:dyDescent="0.25">
      <c r="B29" s="7">
        <v>46048</v>
      </c>
      <c r="C29" s="8">
        <v>12155</v>
      </c>
      <c r="D29" s="9"/>
      <c r="E29" s="10">
        <v>26.25</v>
      </c>
      <c r="F29" s="40">
        <f t="shared" si="0"/>
        <v>319068.75</v>
      </c>
      <c r="G29" s="20"/>
      <c r="H29" s="17"/>
      <c r="I29" s="18"/>
      <c r="J29" s="19"/>
    </row>
    <row r="30" spans="2:13" x14ac:dyDescent="0.25">
      <c r="B30" s="7">
        <v>46049</v>
      </c>
      <c r="C30" s="8">
        <v>11748</v>
      </c>
      <c r="D30" s="9"/>
      <c r="E30" s="10">
        <v>26.25</v>
      </c>
      <c r="F30" s="40">
        <f t="shared" si="0"/>
        <v>308385</v>
      </c>
      <c r="G30" s="20"/>
      <c r="H30" s="17"/>
      <c r="I30" s="18"/>
      <c r="J30" s="19"/>
    </row>
    <row r="31" spans="2:13" x14ac:dyDescent="0.25">
      <c r="B31" s="7">
        <v>46050</v>
      </c>
      <c r="C31" s="8">
        <v>12058</v>
      </c>
      <c r="D31" s="9"/>
      <c r="E31" s="10">
        <v>26.25</v>
      </c>
      <c r="F31" s="40">
        <f t="shared" si="0"/>
        <v>316522.5</v>
      </c>
      <c r="G31" s="20"/>
      <c r="H31" s="17"/>
      <c r="I31" s="18"/>
      <c r="J31" s="19"/>
    </row>
    <row r="32" spans="2:13" x14ac:dyDescent="0.25">
      <c r="B32" s="7">
        <v>46051</v>
      </c>
      <c r="C32" s="8">
        <v>11631</v>
      </c>
      <c r="D32" s="9"/>
      <c r="E32" s="10">
        <v>26.25</v>
      </c>
      <c r="F32" s="40">
        <f t="shared" si="0"/>
        <v>305313.75</v>
      </c>
      <c r="G32" s="20"/>
      <c r="H32" s="17"/>
      <c r="I32" s="18"/>
      <c r="J32" s="19"/>
    </row>
    <row r="33" spans="2:14" x14ac:dyDescent="0.25">
      <c r="B33" s="7">
        <v>46052</v>
      </c>
      <c r="C33" s="8">
        <v>11262</v>
      </c>
      <c r="D33" s="9"/>
      <c r="E33" s="10">
        <v>26.25</v>
      </c>
      <c r="F33" s="40">
        <f t="shared" si="0"/>
        <v>295627.5</v>
      </c>
      <c r="G33" s="20"/>
      <c r="H33" s="17"/>
      <c r="I33" s="18"/>
      <c r="J33" s="19"/>
    </row>
    <row r="34" spans="2:14" ht="15.75" thickBot="1" x14ac:dyDescent="0.3">
      <c r="B34" s="7">
        <v>46053</v>
      </c>
      <c r="C34" s="54">
        <v>12058</v>
      </c>
      <c r="D34" s="55"/>
      <c r="E34" s="10">
        <v>26.25</v>
      </c>
      <c r="F34" s="56">
        <f t="shared" si="0"/>
        <v>316522.5</v>
      </c>
      <c r="G34" s="30"/>
      <c r="H34" s="488"/>
      <c r="I34" s="28"/>
      <c r="J34" s="31"/>
    </row>
    <row r="35" spans="2:14" x14ac:dyDescent="0.25">
      <c r="B35" s="48" t="s">
        <v>10</v>
      </c>
      <c r="C35" s="49">
        <f>SUM(C4:C34)</f>
        <v>365806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10375505.819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8552695.75</v>
      </c>
      <c r="L36" s="33">
        <f>J36-J4-J5-J6+J37</f>
        <v>8638222.7074999996</v>
      </c>
      <c r="M36" s="33">
        <v>8638227</v>
      </c>
      <c r="N36" s="33">
        <f>L36-M36</f>
        <v>-4.2925000004470348</v>
      </c>
    </row>
    <row r="37" spans="2:14" x14ac:dyDescent="0.25">
      <c r="B37" s="27" t="s">
        <v>14</v>
      </c>
      <c r="C37" s="32">
        <f>C35</f>
        <v>365806</v>
      </c>
      <c r="D37" s="9">
        <f>D35/1.03</f>
        <v>0</v>
      </c>
      <c r="E37" s="10"/>
      <c r="F37" s="40">
        <f>SUM(F4:F36)</f>
        <v>8552695.75</v>
      </c>
      <c r="G37" s="20"/>
      <c r="H37" s="18" t="s">
        <v>15</v>
      </c>
      <c r="I37" s="18">
        <v>0.01</v>
      </c>
      <c r="J37" s="19">
        <f>J36*I37</f>
        <v>85526.957500000004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-1737283.1115000006</v>
      </c>
    </row>
    <row r="40" spans="2:14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</row>
    <row r="41" spans="2:14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C6F3B-55D4-4F22-AE0B-506CB27EA9D4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2380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14">
        <v>46112</v>
      </c>
      <c r="Q3" s="519"/>
      <c r="R3" s="514">
        <v>46112</v>
      </c>
      <c r="S3" s="515" t="s">
        <v>158</v>
      </c>
      <c r="T3" s="517">
        <v>187</v>
      </c>
      <c r="U3" s="515" t="s">
        <v>37</v>
      </c>
      <c r="V3" s="515" t="s">
        <v>121</v>
      </c>
      <c r="W3" s="516">
        <v>26920</v>
      </c>
      <c r="X3" s="515" t="s">
        <v>12</v>
      </c>
      <c r="Y3" s="521">
        <v>16.5</v>
      </c>
      <c r="Z3" s="520">
        <v>444180</v>
      </c>
      <c r="AA3" s="519"/>
      <c r="AB3" s="520">
        <v>444180</v>
      </c>
      <c r="AC3" s="522" t="s">
        <v>179</v>
      </c>
    </row>
    <row r="4" spans="2:29" x14ac:dyDescent="0.25">
      <c r="B4" s="7">
        <v>46054</v>
      </c>
      <c r="C4" s="8">
        <v>10854</v>
      </c>
      <c r="D4" s="9"/>
      <c r="E4" s="10">
        <v>26.25</v>
      </c>
      <c r="F4" s="40">
        <f>E4*C4</f>
        <v>284917.5</v>
      </c>
      <c r="G4" s="12"/>
      <c r="H4" s="13" t="s">
        <v>6</v>
      </c>
      <c r="I4" s="14">
        <v>0.01</v>
      </c>
      <c r="J4" s="15"/>
      <c r="P4" s="560" t="s">
        <v>49</v>
      </c>
      <c r="Q4" s="560"/>
      <c r="R4" s="560"/>
      <c r="S4" s="560"/>
      <c r="T4" s="560"/>
      <c r="U4" s="560"/>
      <c r="V4" s="560"/>
      <c r="W4" s="560"/>
      <c r="X4" s="560"/>
      <c r="Y4" s="560"/>
      <c r="Z4" s="560"/>
      <c r="AA4" s="560"/>
      <c r="AB4" s="518">
        <v>-441800</v>
      </c>
    </row>
    <row r="5" spans="2:29" x14ac:dyDescent="0.25">
      <c r="B5" s="7">
        <v>46055</v>
      </c>
      <c r="C5" s="8">
        <v>12835</v>
      </c>
      <c r="D5" s="9"/>
      <c r="E5" s="10">
        <v>26.25</v>
      </c>
      <c r="F5" s="40">
        <f t="shared" ref="F5:F34" si="0">E5*C5</f>
        <v>336918.75</v>
      </c>
      <c r="G5" s="12"/>
      <c r="H5" s="13" t="s">
        <v>7</v>
      </c>
      <c r="I5" s="14">
        <v>1E-3</v>
      </c>
      <c r="J5" s="15"/>
    </row>
    <row r="6" spans="2:29" x14ac:dyDescent="0.25">
      <c r="B6" s="7">
        <v>46056</v>
      </c>
      <c r="C6" s="8">
        <v>13709</v>
      </c>
      <c r="D6" s="9"/>
      <c r="E6" s="10">
        <v>26.25</v>
      </c>
      <c r="F6" s="40">
        <f t="shared" si="0"/>
        <v>359861.25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>
        <v>11262</v>
      </c>
      <c r="D7" s="9"/>
      <c r="E7" s="10">
        <v>26.25</v>
      </c>
      <c r="F7" s="40">
        <f t="shared" si="0"/>
        <v>295627.5</v>
      </c>
      <c r="G7" s="12"/>
      <c r="H7" s="13" t="s">
        <v>9</v>
      </c>
      <c r="I7" s="14"/>
      <c r="J7" s="15">
        <f>'OCAK 2026'!J39*-1</f>
        <v>1737283.1115000006</v>
      </c>
    </row>
    <row r="8" spans="2:29" x14ac:dyDescent="0.25">
      <c r="B8" s="7">
        <v>46058</v>
      </c>
      <c r="C8" s="8">
        <v>6777</v>
      </c>
      <c r="D8" s="9"/>
      <c r="E8" s="10">
        <v>26.25</v>
      </c>
      <c r="F8" s="40">
        <f t="shared" si="0"/>
        <v>177896.25</v>
      </c>
      <c r="G8" s="16"/>
      <c r="H8" s="17"/>
      <c r="I8" s="18"/>
      <c r="J8" s="19"/>
    </row>
    <row r="9" spans="2:29" x14ac:dyDescent="0.25">
      <c r="B9" s="7">
        <v>46059</v>
      </c>
      <c r="C9" s="8">
        <v>12019</v>
      </c>
      <c r="D9" s="9"/>
      <c r="E9" s="10">
        <v>26.25</v>
      </c>
      <c r="F9" s="40">
        <f t="shared" si="0"/>
        <v>315498.75</v>
      </c>
      <c r="G9" s="16"/>
      <c r="H9" s="17"/>
      <c r="I9" s="18"/>
      <c r="J9" s="19"/>
    </row>
    <row r="10" spans="2:29" x14ac:dyDescent="0.25">
      <c r="B10" s="7">
        <v>46060</v>
      </c>
      <c r="C10" s="8">
        <v>12388</v>
      </c>
      <c r="D10" s="9"/>
      <c r="E10" s="10">
        <v>26.25</v>
      </c>
      <c r="F10" s="40">
        <f t="shared" si="0"/>
        <v>325185</v>
      </c>
      <c r="G10" s="16">
        <v>46112</v>
      </c>
      <c r="H10" s="17" t="s">
        <v>180</v>
      </c>
      <c r="I10" s="18"/>
      <c r="J10" s="19">
        <v>441800</v>
      </c>
    </row>
    <row r="11" spans="2:29" x14ac:dyDescent="0.25">
      <c r="B11" s="7">
        <v>46061</v>
      </c>
      <c r="C11" s="8">
        <v>12369</v>
      </c>
      <c r="D11" s="9"/>
      <c r="E11" s="10">
        <v>26.25</v>
      </c>
      <c r="F11" s="40">
        <f t="shared" si="0"/>
        <v>324686.25</v>
      </c>
      <c r="G11" s="20"/>
      <c r="H11" s="17"/>
      <c r="I11" s="18"/>
      <c r="J11" s="19"/>
    </row>
    <row r="12" spans="2:29" x14ac:dyDescent="0.25">
      <c r="B12" s="7">
        <v>46062</v>
      </c>
      <c r="C12" s="8">
        <v>12583</v>
      </c>
      <c r="D12" s="9"/>
      <c r="E12" s="10">
        <v>26.25</v>
      </c>
      <c r="F12" s="40">
        <f t="shared" si="0"/>
        <v>330303.75</v>
      </c>
      <c r="G12" s="20"/>
      <c r="H12" s="17"/>
      <c r="I12" s="18"/>
      <c r="J12" s="19"/>
    </row>
    <row r="13" spans="2:29" x14ac:dyDescent="0.25">
      <c r="B13" s="7">
        <v>46063</v>
      </c>
      <c r="C13" s="8">
        <v>12233</v>
      </c>
      <c r="D13" s="9"/>
      <c r="E13" s="10">
        <v>26.25</v>
      </c>
      <c r="F13" s="40">
        <f t="shared" si="0"/>
        <v>321116.25</v>
      </c>
      <c r="G13" s="16">
        <v>46120</v>
      </c>
      <c r="H13" s="17" t="s">
        <v>169</v>
      </c>
      <c r="I13" s="18"/>
      <c r="J13" s="19">
        <v>3500000</v>
      </c>
      <c r="M13" s="33"/>
    </row>
    <row r="14" spans="2:29" x14ac:dyDescent="0.25">
      <c r="B14" s="7">
        <v>46064</v>
      </c>
      <c r="C14" s="8">
        <v>11922</v>
      </c>
      <c r="D14" s="9"/>
      <c r="E14" s="10">
        <v>26.25</v>
      </c>
      <c r="F14" s="40">
        <f t="shared" si="0"/>
        <v>312952.5</v>
      </c>
      <c r="G14" s="20"/>
      <c r="H14" s="17"/>
      <c r="I14" s="18"/>
      <c r="J14" s="19"/>
      <c r="M14" s="33"/>
    </row>
    <row r="15" spans="2:29" x14ac:dyDescent="0.25">
      <c r="B15" s="7">
        <v>46065</v>
      </c>
      <c r="C15" s="8">
        <v>12175</v>
      </c>
      <c r="D15" s="9"/>
      <c r="E15" s="10">
        <v>26.25</v>
      </c>
      <c r="F15" s="40">
        <f t="shared" si="0"/>
        <v>319593.75</v>
      </c>
      <c r="G15" s="20"/>
      <c r="H15" s="17"/>
      <c r="I15" s="18"/>
      <c r="J15" s="19"/>
      <c r="M15" s="33"/>
    </row>
    <row r="16" spans="2:29" x14ac:dyDescent="0.25">
      <c r="B16" s="7">
        <v>46066</v>
      </c>
      <c r="C16" s="8">
        <v>12350</v>
      </c>
      <c r="D16" s="9"/>
      <c r="E16" s="10">
        <v>26.25</v>
      </c>
      <c r="F16" s="40">
        <f t="shared" si="0"/>
        <v>324187.5</v>
      </c>
      <c r="G16" s="20"/>
      <c r="H16" s="17"/>
      <c r="I16" s="18"/>
      <c r="J16" s="19"/>
      <c r="M16" s="33"/>
    </row>
    <row r="17" spans="2:13" x14ac:dyDescent="0.25">
      <c r="B17" s="7">
        <v>46067</v>
      </c>
      <c r="C17" s="8">
        <v>12447</v>
      </c>
      <c r="D17" s="9"/>
      <c r="E17" s="10">
        <v>26.25</v>
      </c>
      <c r="F17" s="40">
        <f t="shared" si="0"/>
        <v>326733.75</v>
      </c>
      <c r="G17" s="16">
        <v>46122</v>
      </c>
      <c r="H17" s="17" t="s">
        <v>169</v>
      </c>
      <c r="I17" s="18"/>
      <c r="J17" s="19">
        <v>3027860.5</v>
      </c>
      <c r="M17" s="33"/>
    </row>
    <row r="18" spans="2:13" x14ac:dyDescent="0.25">
      <c r="B18" s="7">
        <v>46068</v>
      </c>
      <c r="C18" s="8">
        <v>12039</v>
      </c>
      <c r="D18" s="9"/>
      <c r="E18" s="10">
        <v>26.25</v>
      </c>
      <c r="F18" s="40">
        <f t="shared" si="0"/>
        <v>316023.75</v>
      </c>
      <c r="G18" s="20"/>
      <c r="H18" s="17"/>
      <c r="I18" s="18"/>
      <c r="J18" s="19"/>
      <c r="M18" s="33"/>
    </row>
    <row r="19" spans="2:13" x14ac:dyDescent="0.25">
      <c r="B19" s="7">
        <v>46069</v>
      </c>
      <c r="C19" s="8">
        <v>12097</v>
      </c>
      <c r="D19" s="9"/>
      <c r="E19" s="10">
        <v>26.25</v>
      </c>
      <c r="F19" s="40">
        <f t="shared" si="0"/>
        <v>317546.25</v>
      </c>
      <c r="G19" s="20"/>
      <c r="H19" s="17"/>
      <c r="I19" s="18"/>
      <c r="J19" s="19"/>
      <c r="M19" s="33"/>
    </row>
    <row r="20" spans="2:13" x14ac:dyDescent="0.25">
      <c r="B20" s="7">
        <v>46070</v>
      </c>
      <c r="C20" s="8">
        <v>12058</v>
      </c>
      <c r="D20" s="9"/>
      <c r="E20" s="10">
        <v>26.25</v>
      </c>
      <c r="F20" s="40">
        <f t="shared" si="0"/>
        <v>316522.5</v>
      </c>
      <c r="G20" s="20"/>
      <c r="H20" s="17"/>
      <c r="I20" s="18"/>
      <c r="J20" s="19"/>
      <c r="M20" s="33"/>
    </row>
    <row r="21" spans="2:13" x14ac:dyDescent="0.25">
      <c r="B21" s="7">
        <v>46071</v>
      </c>
      <c r="C21" s="8">
        <v>12039</v>
      </c>
      <c r="D21" s="9"/>
      <c r="E21" s="10">
        <v>26.25</v>
      </c>
      <c r="F21" s="40">
        <f t="shared" si="0"/>
        <v>316023.75</v>
      </c>
      <c r="G21" s="20"/>
      <c r="H21" s="17"/>
      <c r="I21" s="18"/>
      <c r="J21" s="19"/>
    </row>
    <row r="22" spans="2:13" x14ac:dyDescent="0.25">
      <c r="B22" s="7">
        <v>46072</v>
      </c>
      <c r="C22" s="8">
        <v>12018</v>
      </c>
      <c r="D22" s="9"/>
      <c r="E22" s="10">
        <v>26.25</v>
      </c>
      <c r="F22" s="40">
        <f t="shared" si="0"/>
        <v>315472.5</v>
      </c>
      <c r="G22" s="20"/>
      <c r="H22" s="17"/>
      <c r="I22" s="18"/>
      <c r="J22" s="19"/>
      <c r="M22" s="33"/>
    </row>
    <row r="23" spans="2:13" x14ac:dyDescent="0.25">
      <c r="B23" s="7">
        <v>46073</v>
      </c>
      <c r="C23" s="8">
        <v>11650</v>
      </c>
      <c r="D23" s="9"/>
      <c r="E23" s="10">
        <v>26.25</v>
      </c>
      <c r="F23" s="40">
        <f t="shared" si="0"/>
        <v>305812.5</v>
      </c>
      <c r="G23" s="20"/>
      <c r="H23" s="17"/>
      <c r="I23" s="18"/>
      <c r="J23" s="19"/>
      <c r="M23" s="33"/>
    </row>
    <row r="24" spans="2:13" x14ac:dyDescent="0.25">
      <c r="B24" s="7">
        <v>46074</v>
      </c>
      <c r="C24" s="8">
        <v>15476</v>
      </c>
      <c r="D24" s="9"/>
      <c r="E24" s="10">
        <v>26.25</v>
      </c>
      <c r="F24" s="40">
        <f t="shared" si="0"/>
        <v>406245</v>
      </c>
      <c r="G24" s="20"/>
      <c r="H24" s="17"/>
      <c r="I24" s="18"/>
      <c r="J24" s="19"/>
      <c r="M24" s="33"/>
    </row>
    <row r="25" spans="2:13" x14ac:dyDescent="0.25">
      <c r="B25" s="7">
        <v>46075</v>
      </c>
      <c r="C25" s="8">
        <v>7010</v>
      </c>
      <c r="D25" s="9"/>
      <c r="E25" s="10">
        <v>26.25</v>
      </c>
      <c r="F25" s="40">
        <f t="shared" si="0"/>
        <v>184012.5</v>
      </c>
      <c r="G25" s="20"/>
      <c r="H25" s="17"/>
      <c r="I25" s="18"/>
      <c r="J25" s="19"/>
    </row>
    <row r="26" spans="2:13" x14ac:dyDescent="0.25">
      <c r="B26" s="7">
        <v>46076</v>
      </c>
      <c r="C26" s="8">
        <v>11243</v>
      </c>
      <c r="D26" s="9"/>
      <c r="E26" s="10">
        <v>26.25</v>
      </c>
      <c r="F26" s="40">
        <f t="shared" si="0"/>
        <v>295128.75</v>
      </c>
      <c r="G26" s="20"/>
      <c r="H26" s="17"/>
      <c r="I26" s="18"/>
      <c r="J26" s="19"/>
    </row>
    <row r="27" spans="2:13" x14ac:dyDescent="0.25">
      <c r="B27" s="7">
        <v>46077</v>
      </c>
      <c r="C27" s="8">
        <v>11573</v>
      </c>
      <c r="D27" s="9"/>
      <c r="E27" s="10">
        <v>26.25</v>
      </c>
      <c r="F27" s="40">
        <f t="shared" si="0"/>
        <v>303791.25</v>
      </c>
      <c r="G27" s="20"/>
      <c r="H27" s="17"/>
      <c r="I27" s="18"/>
      <c r="J27" s="19"/>
      <c r="M27" s="33"/>
    </row>
    <row r="28" spans="2:13" x14ac:dyDescent="0.25">
      <c r="B28" s="7">
        <v>46078</v>
      </c>
      <c r="C28" s="8">
        <v>11282</v>
      </c>
      <c r="D28" s="9"/>
      <c r="E28" s="10">
        <v>26.25</v>
      </c>
      <c r="F28" s="40">
        <f t="shared" si="0"/>
        <v>296152.5</v>
      </c>
      <c r="G28" s="20"/>
      <c r="H28" s="17"/>
      <c r="I28" s="18"/>
      <c r="J28" s="19"/>
    </row>
    <row r="29" spans="2:13" x14ac:dyDescent="0.25">
      <c r="B29" s="7">
        <v>46079</v>
      </c>
      <c r="C29" s="8">
        <v>11243</v>
      </c>
      <c r="D29" s="9"/>
      <c r="E29" s="10">
        <v>26.25</v>
      </c>
      <c r="F29" s="40">
        <f t="shared" si="0"/>
        <v>295128.75</v>
      </c>
      <c r="G29" s="20"/>
      <c r="H29" s="17"/>
      <c r="I29" s="18"/>
      <c r="J29" s="19"/>
    </row>
    <row r="30" spans="2:13" x14ac:dyDescent="0.25">
      <c r="B30" s="7">
        <v>46080</v>
      </c>
      <c r="C30" s="8">
        <v>11476</v>
      </c>
      <c r="D30" s="9"/>
      <c r="E30" s="10">
        <v>26.25</v>
      </c>
      <c r="F30" s="40">
        <f t="shared" si="0"/>
        <v>301245</v>
      </c>
      <c r="G30" s="20"/>
      <c r="H30" s="17"/>
      <c r="I30" s="18"/>
      <c r="J30" s="19"/>
      <c r="M30" s="33"/>
    </row>
    <row r="31" spans="2:13" x14ac:dyDescent="0.25">
      <c r="B31" s="7">
        <v>46081</v>
      </c>
      <c r="C31" s="8">
        <v>11282</v>
      </c>
      <c r="D31" s="9"/>
      <c r="E31" s="10">
        <v>26.25</v>
      </c>
      <c r="F31" s="40">
        <f t="shared" si="0"/>
        <v>296152.5</v>
      </c>
      <c r="G31" s="20"/>
      <c r="H31" s="17"/>
      <c r="I31" s="18"/>
      <c r="J31" s="19"/>
    </row>
    <row r="32" spans="2:13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4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4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328409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8706943.6115000006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8620736.25</v>
      </c>
      <c r="L36" s="33">
        <f>J36-J4-J5-J6+J37</f>
        <v>8706943.6125000007</v>
      </c>
      <c r="M36" s="33"/>
      <c r="N36" s="33"/>
    </row>
    <row r="37" spans="2:14" x14ac:dyDescent="0.25">
      <c r="B37" s="27" t="s">
        <v>14</v>
      </c>
      <c r="C37" s="32">
        <f>C35</f>
        <v>328409</v>
      </c>
      <c r="D37" s="9">
        <f>D35/1.03</f>
        <v>0</v>
      </c>
      <c r="E37" s="10"/>
      <c r="F37" s="40">
        <f>SUM(F4:F36)</f>
        <v>8620736.25</v>
      </c>
      <c r="G37" s="20"/>
      <c r="H37" s="18" t="s">
        <v>15</v>
      </c>
      <c r="I37" s="18">
        <v>0.01</v>
      </c>
      <c r="J37" s="19">
        <f>J36*I37</f>
        <v>86207.362500000003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1.0000001639127731E-3</v>
      </c>
      <c r="N39" s="33"/>
    </row>
    <row r="40" spans="2:14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</row>
    <row r="41" spans="2:14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</row>
    <row r="42" spans="2:14" x14ac:dyDescent="0.25">
      <c r="J42" s="33"/>
    </row>
    <row r="43" spans="2:14" x14ac:dyDescent="0.25">
      <c r="J43" s="33"/>
    </row>
  </sheetData>
  <mergeCells count="8">
    <mergeCell ref="P4:AA4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1F658-92A0-4FD7-9F43-296968A19A98}">
  <sheetPr>
    <pageSetUpPr fitToPage="1"/>
  </sheetPr>
  <dimension ref="B1:AC57"/>
  <sheetViews>
    <sheetView tabSelected="1"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21.85546875" customWidth="1"/>
    <col min="22" max="22" width="24.85546875" bestFit="1" customWidth="1"/>
    <col min="23" max="23" width="10.28515625" bestFit="1" customWidth="1"/>
    <col min="24" max="24" width="8.85546875" customWidth="1"/>
    <col min="25" max="25" width="12.28515625" bestFit="1" customWidth="1"/>
    <col min="26" max="26" width="9.85546875" bestFit="1" customWidth="1"/>
    <col min="27" max="27" width="10.85546875" bestFit="1" customWidth="1"/>
    <col min="28" max="28" width="13.285156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30">
        <v>46125</v>
      </c>
      <c r="Q3" s="531"/>
      <c r="R3" s="530">
        <v>46125</v>
      </c>
      <c r="S3" s="532" t="s">
        <v>158</v>
      </c>
      <c r="T3" s="533">
        <v>201</v>
      </c>
      <c r="U3" s="532" t="s">
        <v>37</v>
      </c>
      <c r="V3" s="532" t="s">
        <v>121</v>
      </c>
      <c r="W3" s="534">
        <v>26920</v>
      </c>
      <c r="X3" s="532" t="s">
        <v>12</v>
      </c>
      <c r="Y3" s="535">
        <v>16.5</v>
      </c>
      <c r="Z3" s="536">
        <v>444180</v>
      </c>
      <c r="AA3" s="531"/>
      <c r="AB3" s="536">
        <v>444180</v>
      </c>
      <c r="AC3" s="537" t="s">
        <v>183</v>
      </c>
    </row>
    <row r="4" spans="2:29" x14ac:dyDescent="0.25">
      <c r="B4" s="7">
        <v>46082</v>
      </c>
      <c r="C4" s="8">
        <v>11165</v>
      </c>
      <c r="D4" s="9"/>
      <c r="E4" s="10">
        <v>27</v>
      </c>
      <c r="F4" s="40">
        <f>E4*C4</f>
        <v>301455</v>
      </c>
      <c r="G4" s="12"/>
      <c r="H4" s="13" t="s">
        <v>6</v>
      </c>
      <c r="I4" s="14">
        <v>0.01</v>
      </c>
      <c r="J4" s="15"/>
      <c r="P4" s="530">
        <v>46127</v>
      </c>
      <c r="Q4" s="531"/>
      <c r="R4" s="530">
        <v>46127</v>
      </c>
      <c r="S4" s="532" t="s">
        <v>158</v>
      </c>
      <c r="T4" s="533">
        <v>203</v>
      </c>
      <c r="U4" s="532" t="s">
        <v>37</v>
      </c>
      <c r="V4" s="532" t="s">
        <v>121</v>
      </c>
      <c r="W4" s="534">
        <v>25900</v>
      </c>
      <c r="X4" s="532" t="s">
        <v>12</v>
      </c>
      <c r="Y4" s="535">
        <v>16.5</v>
      </c>
      <c r="Z4" s="536">
        <v>427350</v>
      </c>
      <c r="AA4" s="531"/>
      <c r="AB4" s="536">
        <v>427350</v>
      </c>
      <c r="AC4" s="537" t="s">
        <v>183</v>
      </c>
    </row>
    <row r="5" spans="2:29" x14ac:dyDescent="0.25">
      <c r="B5" s="7">
        <v>46083</v>
      </c>
      <c r="C5" s="8">
        <v>11515</v>
      </c>
      <c r="D5" s="9"/>
      <c r="E5" s="10">
        <v>27</v>
      </c>
      <c r="F5" s="40">
        <f t="shared" ref="F5:F34" si="0">E5*C5</f>
        <v>310905</v>
      </c>
      <c r="G5" s="12"/>
      <c r="H5" s="13" t="s">
        <v>7</v>
      </c>
      <c r="I5" s="14">
        <v>1E-3</v>
      </c>
      <c r="J5" s="15"/>
      <c r="P5" s="538">
        <v>46130</v>
      </c>
      <c r="Q5" s="539"/>
      <c r="R5" s="538">
        <v>46130</v>
      </c>
      <c r="S5" s="540" t="s">
        <v>158</v>
      </c>
      <c r="T5" s="541">
        <v>218</v>
      </c>
      <c r="U5" s="540" t="s">
        <v>37</v>
      </c>
      <c r="V5" s="540" t="s">
        <v>121</v>
      </c>
      <c r="W5" s="542">
        <v>27000</v>
      </c>
      <c r="X5" s="540" t="s">
        <v>12</v>
      </c>
      <c r="Y5" s="543">
        <v>17.2</v>
      </c>
      <c r="Z5" s="544">
        <v>464400</v>
      </c>
      <c r="AA5" s="539"/>
      <c r="AB5" s="544">
        <v>464400</v>
      </c>
      <c r="AC5" s="540" t="s">
        <v>183</v>
      </c>
    </row>
    <row r="6" spans="2:29" x14ac:dyDescent="0.25">
      <c r="B6" s="7">
        <v>46084</v>
      </c>
      <c r="C6" s="8">
        <v>11262</v>
      </c>
      <c r="D6" s="9"/>
      <c r="E6" s="10">
        <v>27</v>
      </c>
      <c r="F6" s="40">
        <f t="shared" si="0"/>
        <v>304074</v>
      </c>
      <c r="G6" s="12"/>
      <c r="H6" s="13" t="s">
        <v>8</v>
      </c>
      <c r="I6" s="14"/>
      <c r="J6" s="15"/>
      <c r="P6" s="538">
        <v>46134</v>
      </c>
      <c r="Q6" s="539"/>
      <c r="R6" s="538">
        <v>46134</v>
      </c>
      <c r="S6" s="540" t="s">
        <v>158</v>
      </c>
      <c r="T6" s="541">
        <v>221</v>
      </c>
      <c r="U6" s="540" t="s">
        <v>37</v>
      </c>
      <c r="V6" s="540" t="s">
        <v>185</v>
      </c>
      <c r="W6" s="542">
        <v>27820</v>
      </c>
      <c r="X6" s="540" t="s">
        <v>12</v>
      </c>
      <c r="Y6" s="543">
        <v>16</v>
      </c>
      <c r="Z6" s="544">
        <v>445120</v>
      </c>
      <c r="AA6" s="539"/>
      <c r="AB6" s="544">
        <v>445120</v>
      </c>
      <c r="AC6" s="540" t="s">
        <v>183</v>
      </c>
    </row>
    <row r="7" spans="2:29" x14ac:dyDescent="0.25">
      <c r="B7" s="7">
        <v>46085</v>
      </c>
      <c r="C7" s="8">
        <v>11146</v>
      </c>
      <c r="D7" s="9"/>
      <c r="E7" s="10">
        <v>27</v>
      </c>
      <c r="F7" s="40">
        <f t="shared" si="0"/>
        <v>300942</v>
      </c>
      <c r="G7" s="12"/>
      <c r="H7" s="13" t="s">
        <v>9</v>
      </c>
      <c r="I7" s="14"/>
      <c r="J7" s="15">
        <f>'ŞUBAT 2026'!J39*-1</f>
        <v>-1.0000001639127731E-3</v>
      </c>
      <c r="P7" s="560" t="s">
        <v>186</v>
      </c>
      <c r="Q7" s="560"/>
      <c r="R7" s="560"/>
      <c r="S7" s="560"/>
      <c r="T7" s="560"/>
      <c r="U7" s="560"/>
      <c r="V7" s="560"/>
      <c r="W7" s="560"/>
      <c r="X7" s="560"/>
      <c r="Y7" s="560"/>
      <c r="Z7" s="560"/>
      <c r="AA7" s="560"/>
      <c r="AB7" s="545">
        <v>-1781050</v>
      </c>
      <c r="AC7" s="18"/>
    </row>
    <row r="8" spans="2:29" x14ac:dyDescent="0.25">
      <c r="B8" s="7">
        <v>46086</v>
      </c>
      <c r="C8" s="8">
        <v>11184</v>
      </c>
      <c r="D8" s="9"/>
      <c r="E8" s="10">
        <v>27</v>
      </c>
      <c r="F8" s="40">
        <f t="shared" si="0"/>
        <v>301968</v>
      </c>
      <c r="G8" s="16"/>
      <c r="H8" s="17"/>
      <c r="I8" s="18"/>
      <c r="J8" s="19"/>
    </row>
    <row r="9" spans="2:29" x14ac:dyDescent="0.25">
      <c r="B9" s="7">
        <v>46087</v>
      </c>
      <c r="C9" s="8">
        <v>11553</v>
      </c>
      <c r="D9" s="9"/>
      <c r="E9" s="10">
        <v>27</v>
      </c>
      <c r="F9" s="40">
        <f t="shared" si="0"/>
        <v>311931</v>
      </c>
      <c r="G9" s="16"/>
      <c r="H9" s="17"/>
      <c r="I9" s="18"/>
      <c r="J9" s="19"/>
    </row>
    <row r="10" spans="2:29" x14ac:dyDescent="0.25">
      <c r="B10" s="7">
        <v>46088</v>
      </c>
      <c r="C10" s="8">
        <v>11476</v>
      </c>
      <c r="D10" s="9"/>
      <c r="E10" s="10">
        <v>27</v>
      </c>
      <c r="F10" s="40">
        <f t="shared" si="0"/>
        <v>309852</v>
      </c>
      <c r="G10" s="16"/>
      <c r="H10" s="17"/>
      <c r="I10" s="18"/>
      <c r="J10" s="19"/>
    </row>
    <row r="11" spans="2:29" x14ac:dyDescent="0.25">
      <c r="B11" s="7">
        <v>46089</v>
      </c>
      <c r="C11" s="8">
        <v>11767</v>
      </c>
      <c r="D11" s="9"/>
      <c r="E11" s="10">
        <v>27</v>
      </c>
      <c r="F11" s="40">
        <f t="shared" si="0"/>
        <v>317709</v>
      </c>
      <c r="G11" s="20"/>
      <c r="H11" s="17"/>
      <c r="I11" s="18"/>
      <c r="J11" s="19"/>
      <c r="P11" s="524"/>
      <c r="Q11" s="523"/>
      <c r="R11" s="524"/>
      <c r="S11" s="525"/>
      <c r="T11" s="526"/>
      <c r="U11" s="525"/>
      <c r="V11" s="525"/>
      <c r="W11" s="529"/>
      <c r="X11" s="525"/>
      <c r="Y11" s="527"/>
      <c r="Z11" s="528"/>
      <c r="AA11" s="523"/>
      <c r="AB11" s="528"/>
      <c r="AC11" s="525"/>
    </row>
    <row r="12" spans="2:29" x14ac:dyDescent="0.25">
      <c r="B12" s="7">
        <v>46090</v>
      </c>
      <c r="C12" s="8">
        <v>11223</v>
      </c>
      <c r="D12" s="9"/>
      <c r="E12" s="10">
        <v>27</v>
      </c>
      <c r="F12" s="40">
        <f t="shared" si="0"/>
        <v>303021</v>
      </c>
      <c r="G12" s="20"/>
      <c r="H12" s="17"/>
      <c r="I12" s="18"/>
      <c r="J12" s="19"/>
      <c r="P12" s="524"/>
      <c r="Q12" s="523"/>
      <c r="R12" s="524"/>
      <c r="S12" s="525"/>
      <c r="T12" s="526"/>
      <c r="U12" s="525"/>
      <c r="V12" s="525"/>
      <c r="W12" s="529"/>
      <c r="X12" s="525"/>
      <c r="Y12" s="527"/>
      <c r="Z12" s="528"/>
      <c r="AA12" s="523"/>
      <c r="AB12" s="528"/>
      <c r="AC12" s="525"/>
    </row>
    <row r="13" spans="2:29" x14ac:dyDescent="0.25">
      <c r="B13" s="7">
        <v>46091</v>
      </c>
      <c r="C13" s="8">
        <v>12058</v>
      </c>
      <c r="D13" s="9"/>
      <c r="E13" s="10">
        <v>27</v>
      </c>
      <c r="F13" s="40">
        <f t="shared" si="0"/>
        <v>325566</v>
      </c>
      <c r="G13" s="20"/>
      <c r="H13" s="17"/>
      <c r="I13" s="18"/>
      <c r="J13" s="19"/>
      <c r="P13" s="524"/>
      <c r="Q13" s="523"/>
      <c r="R13" s="524"/>
      <c r="S13" s="525"/>
      <c r="T13" s="526"/>
      <c r="U13" s="525"/>
      <c r="V13" s="525"/>
      <c r="W13" s="529"/>
      <c r="X13" s="525"/>
      <c r="Y13" s="527"/>
      <c r="Z13" s="528"/>
      <c r="AA13" s="523"/>
      <c r="AB13" s="528"/>
      <c r="AC13" s="525"/>
    </row>
    <row r="14" spans="2:29" x14ac:dyDescent="0.25">
      <c r="B14" s="7">
        <v>46092</v>
      </c>
      <c r="C14" s="8">
        <v>11592</v>
      </c>
      <c r="D14" s="9"/>
      <c r="E14" s="10">
        <v>27</v>
      </c>
      <c r="F14" s="40">
        <f t="shared" si="0"/>
        <v>312984</v>
      </c>
      <c r="G14" s="20"/>
      <c r="H14" s="17"/>
      <c r="I14" s="18"/>
      <c r="J14" s="19"/>
      <c r="L14" t="s">
        <v>181</v>
      </c>
      <c r="P14" s="524"/>
      <c r="Q14" s="523"/>
      <c r="R14" s="524"/>
      <c r="S14" s="525"/>
      <c r="T14" s="526"/>
      <c r="U14" s="525"/>
      <c r="V14" s="525"/>
      <c r="W14" s="529"/>
      <c r="X14" s="525"/>
      <c r="Y14" s="527"/>
      <c r="Z14" s="528"/>
      <c r="AA14" s="523"/>
      <c r="AB14" s="528"/>
      <c r="AC14" s="525"/>
    </row>
    <row r="15" spans="2:29" x14ac:dyDescent="0.25">
      <c r="B15" s="7">
        <v>46093</v>
      </c>
      <c r="C15" s="8">
        <v>12214</v>
      </c>
      <c r="D15" s="9"/>
      <c r="E15" s="10">
        <v>27</v>
      </c>
      <c r="F15" s="40">
        <f t="shared" si="0"/>
        <v>329778</v>
      </c>
      <c r="G15" s="16">
        <v>46125</v>
      </c>
      <c r="H15" s="17" t="s">
        <v>121</v>
      </c>
      <c r="I15" s="18">
        <v>26920</v>
      </c>
      <c r="J15" s="19">
        <v>444180</v>
      </c>
      <c r="L15" t="s">
        <v>182</v>
      </c>
    </row>
    <row r="16" spans="2:29" x14ac:dyDescent="0.25">
      <c r="B16" s="7">
        <v>46094</v>
      </c>
      <c r="C16" s="8">
        <v>11553</v>
      </c>
      <c r="D16" s="9"/>
      <c r="E16" s="10">
        <v>27</v>
      </c>
      <c r="F16" s="40">
        <f t="shared" si="0"/>
        <v>311931</v>
      </c>
      <c r="G16" s="16">
        <v>46127</v>
      </c>
      <c r="H16" s="17" t="s">
        <v>121</v>
      </c>
      <c r="I16" s="18">
        <v>25900</v>
      </c>
      <c r="J16" s="19">
        <v>427350</v>
      </c>
    </row>
    <row r="17" spans="2:26" x14ac:dyDescent="0.25">
      <c r="B17" s="7">
        <v>46095</v>
      </c>
      <c r="C17" s="8">
        <v>11786</v>
      </c>
      <c r="D17" s="9"/>
      <c r="E17" s="10">
        <v>27</v>
      </c>
      <c r="F17" s="40">
        <f t="shared" si="0"/>
        <v>318222</v>
      </c>
      <c r="G17" s="16">
        <v>46130</v>
      </c>
      <c r="H17" s="17" t="s">
        <v>121</v>
      </c>
      <c r="I17" s="18">
        <v>27000</v>
      </c>
      <c r="J17" s="19">
        <v>464400</v>
      </c>
    </row>
    <row r="18" spans="2:26" x14ac:dyDescent="0.25">
      <c r="B18" s="7">
        <v>46096</v>
      </c>
      <c r="C18" s="8">
        <v>11417</v>
      </c>
      <c r="D18" s="9"/>
      <c r="E18" s="10">
        <v>27</v>
      </c>
      <c r="F18" s="40">
        <f t="shared" si="0"/>
        <v>308259</v>
      </c>
      <c r="G18" s="16">
        <v>46134</v>
      </c>
      <c r="H18" s="17" t="s">
        <v>185</v>
      </c>
      <c r="I18" s="18">
        <v>27820</v>
      </c>
      <c r="J18" s="19">
        <v>445120</v>
      </c>
      <c r="S18" s="561"/>
      <c r="T18" s="561"/>
      <c r="U18" s="561"/>
      <c r="V18" s="561"/>
      <c r="W18" s="561"/>
      <c r="X18" s="561"/>
      <c r="Y18" s="561"/>
      <c r="Z18" s="561"/>
    </row>
    <row r="19" spans="2:26" x14ac:dyDescent="0.25">
      <c r="B19" s="7">
        <v>46097</v>
      </c>
      <c r="C19" s="8">
        <v>11417</v>
      </c>
      <c r="D19" s="9"/>
      <c r="E19" s="10">
        <v>27</v>
      </c>
      <c r="F19" s="40">
        <f t="shared" si="0"/>
        <v>308259</v>
      </c>
      <c r="G19" s="16"/>
      <c r="H19" s="17"/>
      <c r="I19" s="18"/>
      <c r="J19" s="19"/>
      <c r="S19" s="561"/>
      <c r="T19" s="561"/>
      <c r="U19" s="561"/>
      <c r="V19" s="561"/>
      <c r="W19" s="561"/>
      <c r="X19" s="561"/>
      <c r="Y19" s="561"/>
      <c r="Z19" s="561"/>
    </row>
    <row r="20" spans="2:26" x14ac:dyDescent="0.25">
      <c r="B20" s="7">
        <v>46098</v>
      </c>
      <c r="C20" s="8">
        <v>10972</v>
      </c>
      <c r="D20" s="9"/>
      <c r="E20" s="10">
        <v>27</v>
      </c>
      <c r="F20" s="40">
        <f t="shared" si="0"/>
        <v>296244</v>
      </c>
      <c r="G20" s="16">
        <v>46150</v>
      </c>
      <c r="H20" s="17" t="s">
        <v>150</v>
      </c>
      <c r="I20" s="18"/>
      <c r="J20" s="19">
        <v>2000000</v>
      </c>
      <c r="M20" s="33"/>
      <c r="S20" s="561"/>
      <c r="T20" s="561"/>
      <c r="U20" s="561"/>
      <c r="V20" s="561"/>
      <c r="W20" s="562"/>
      <c r="X20" s="561"/>
      <c r="Y20" s="561"/>
      <c r="Z20" s="561"/>
    </row>
    <row r="21" spans="2:26" x14ac:dyDescent="0.25">
      <c r="B21" s="7">
        <v>46099</v>
      </c>
      <c r="C21" s="8">
        <v>11456</v>
      </c>
      <c r="D21" s="9"/>
      <c r="E21" s="10">
        <v>27</v>
      </c>
      <c r="F21" s="40">
        <f t="shared" si="0"/>
        <v>309312</v>
      </c>
      <c r="G21" s="20"/>
      <c r="H21" s="17"/>
      <c r="I21" s="18"/>
      <c r="J21" s="19"/>
      <c r="S21" s="561"/>
      <c r="T21" s="561"/>
      <c r="U21" s="561"/>
      <c r="V21" s="561"/>
      <c r="W21" s="561"/>
      <c r="X21" s="561"/>
      <c r="Y21" s="563"/>
      <c r="Z21" s="561"/>
    </row>
    <row r="22" spans="2:26" x14ac:dyDescent="0.25">
      <c r="B22" s="7">
        <v>46100</v>
      </c>
      <c r="C22" s="8">
        <v>10913</v>
      </c>
      <c r="D22" s="9"/>
      <c r="E22" s="10">
        <v>27</v>
      </c>
      <c r="F22" s="40">
        <f t="shared" si="0"/>
        <v>294651</v>
      </c>
      <c r="G22" s="20"/>
      <c r="H22" s="17"/>
      <c r="I22" s="18"/>
      <c r="J22" s="19"/>
      <c r="S22" s="561"/>
      <c r="T22" s="561"/>
      <c r="U22" s="561"/>
      <c r="V22" s="561"/>
      <c r="W22" s="561"/>
      <c r="X22" s="561"/>
      <c r="Y22" s="563"/>
      <c r="Z22" s="561"/>
    </row>
    <row r="23" spans="2:26" x14ac:dyDescent="0.25">
      <c r="B23" s="7">
        <v>46101</v>
      </c>
      <c r="C23" s="8">
        <v>11398</v>
      </c>
      <c r="D23" s="9"/>
      <c r="E23" s="10">
        <v>27</v>
      </c>
      <c r="F23" s="40">
        <f t="shared" si="0"/>
        <v>307746</v>
      </c>
      <c r="G23" s="20"/>
      <c r="H23" s="17"/>
      <c r="I23" s="18"/>
      <c r="J23" s="19"/>
      <c r="S23" s="561"/>
      <c r="T23" s="561"/>
      <c r="U23" s="561"/>
      <c r="V23" s="561"/>
      <c r="W23" s="561"/>
      <c r="X23" s="561"/>
      <c r="Y23" s="564"/>
      <c r="Z23" s="561"/>
    </row>
    <row r="24" spans="2:26" x14ac:dyDescent="0.25">
      <c r="B24" s="7">
        <v>46102</v>
      </c>
      <c r="C24" s="8">
        <v>11301</v>
      </c>
      <c r="D24" s="9"/>
      <c r="E24" s="10">
        <v>27</v>
      </c>
      <c r="F24" s="40">
        <f t="shared" si="0"/>
        <v>305127</v>
      </c>
      <c r="G24" s="20"/>
      <c r="H24" s="17"/>
      <c r="I24" s="18"/>
      <c r="J24" s="19"/>
      <c r="M24" s="33"/>
      <c r="S24" s="561"/>
      <c r="T24" s="561"/>
      <c r="U24" s="561"/>
      <c r="V24" s="561"/>
      <c r="W24" s="565"/>
      <c r="X24" s="561"/>
      <c r="Y24" s="563"/>
      <c r="Z24" s="561"/>
    </row>
    <row r="25" spans="2:26" x14ac:dyDescent="0.25">
      <c r="B25" s="7">
        <v>46103</v>
      </c>
      <c r="C25" s="8">
        <v>10893</v>
      </c>
      <c r="D25" s="9"/>
      <c r="E25" s="10">
        <v>27</v>
      </c>
      <c r="F25" s="40">
        <f t="shared" si="0"/>
        <v>294111</v>
      </c>
      <c r="G25" s="20"/>
      <c r="H25" s="17"/>
      <c r="I25" s="18"/>
      <c r="J25" s="19"/>
      <c r="M25" s="33"/>
      <c r="S25" s="561"/>
      <c r="T25" s="561"/>
      <c r="U25" s="561"/>
      <c r="V25" s="561"/>
      <c r="W25" s="565"/>
      <c r="X25" s="561"/>
      <c r="Y25" s="563"/>
      <c r="Z25" s="561"/>
    </row>
    <row r="26" spans="2:26" x14ac:dyDescent="0.25">
      <c r="B26" s="7">
        <v>46104</v>
      </c>
      <c r="C26" s="8">
        <v>11146</v>
      </c>
      <c r="D26" s="9"/>
      <c r="E26" s="10">
        <v>27</v>
      </c>
      <c r="F26" s="40">
        <f t="shared" si="0"/>
        <v>300942</v>
      </c>
      <c r="G26" s="20"/>
      <c r="H26" s="17"/>
      <c r="I26" s="18"/>
      <c r="J26" s="19"/>
      <c r="M26" s="33"/>
      <c r="S26" s="561"/>
      <c r="T26" s="561"/>
      <c r="U26" s="561"/>
      <c r="V26" s="561"/>
      <c r="W26" s="561"/>
      <c r="X26" s="561"/>
      <c r="Y26" s="566"/>
      <c r="Z26" s="561"/>
    </row>
    <row r="27" spans="2:26" x14ac:dyDescent="0.25">
      <c r="B27" s="7">
        <v>46105</v>
      </c>
      <c r="C27" s="8">
        <v>10854</v>
      </c>
      <c r="D27" s="9"/>
      <c r="E27" s="10">
        <v>27</v>
      </c>
      <c r="F27" s="40">
        <f t="shared" si="0"/>
        <v>293058</v>
      </c>
      <c r="G27" s="20"/>
      <c r="H27" s="17"/>
      <c r="I27" s="18"/>
      <c r="J27" s="19"/>
      <c r="M27" s="33"/>
      <c r="S27" s="561"/>
      <c r="T27" s="561"/>
      <c r="U27" s="561"/>
      <c r="V27" s="561"/>
      <c r="W27" s="561"/>
      <c r="X27" s="561"/>
      <c r="Y27" s="561"/>
      <c r="Z27" s="561"/>
    </row>
    <row r="28" spans="2:26" x14ac:dyDescent="0.25">
      <c r="B28" s="7">
        <v>46106</v>
      </c>
      <c r="C28" s="8">
        <v>10990</v>
      </c>
      <c r="D28" s="9"/>
      <c r="E28" s="10">
        <v>27</v>
      </c>
      <c r="F28" s="40">
        <f t="shared" si="0"/>
        <v>296730</v>
      </c>
      <c r="G28" s="20"/>
      <c r="H28" s="17"/>
      <c r="I28" s="18"/>
      <c r="J28" s="19"/>
      <c r="M28" s="33"/>
      <c r="S28" s="561"/>
      <c r="T28" s="561"/>
      <c r="U28" s="561"/>
      <c r="V28" s="561"/>
      <c r="W28" s="561"/>
      <c r="X28" s="561"/>
      <c r="Y28" s="561"/>
      <c r="Z28" s="561"/>
    </row>
    <row r="29" spans="2:26" x14ac:dyDescent="0.25">
      <c r="B29" s="7">
        <v>46107</v>
      </c>
      <c r="C29" s="8">
        <v>11010</v>
      </c>
      <c r="D29" s="9"/>
      <c r="E29" s="10">
        <v>27</v>
      </c>
      <c r="F29" s="40">
        <f t="shared" si="0"/>
        <v>297270</v>
      </c>
      <c r="G29" s="20"/>
      <c r="H29" s="17"/>
      <c r="I29" s="18"/>
      <c r="J29" s="19"/>
      <c r="M29" s="33"/>
      <c r="S29" s="561"/>
      <c r="T29" s="561"/>
      <c r="U29" s="561"/>
      <c r="V29" s="561"/>
      <c r="W29" s="561"/>
      <c r="X29" s="561"/>
      <c r="Y29" s="561"/>
      <c r="Z29" s="561"/>
    </row>
    <row r="30" spans="2:26" x14ac:dyDescent="0.25">
      <c r="B30" s="7">
        <v>46108</v>
      </c>
      <c r="C30" s="8">
        <v>11029</v>
      </c>
      <c r="D30" s="9"/>
      <c r="E30" s="10">
        <v>27</v>
      </c>
      <c r="F30" s="40">
        <f t="shared" si="0"/>
        <v>297783</v>
      </c>
      <c r="G30" s="20"/>
      <c r="H30" s="17"/>
      <c r="I30" s="18"/>
      <c r="J30" s="19"/>
      <c r="S30" s="561"/>
      <c r="T30" s="561"/>
      <c r="U30" s="561"/>
      <c r="V30" s="561"/>
      <c r="W30" s="561"/>
      <c r="X30" s="561"/>
      <c r="Y30" s="561"/>
      <c r="Z30" s="561"/>
    </row>
    <row r="31" spans="2:26" x14ac:dyDescent="0.25">
      <c r="B31" s="7">
        <v>46109</v>
      </c>
      <c r="C31" s="8">
        <v>10796</v>
      </c>
      <c r="D31" s="9"/>
      <c r="E31" s="10">
        <v>27</v>
      </c>
      <c r="F31" s="40">
        <f t="shared" si="0"/>
        <v>291492</v>
      </c>
      <c r="G31" s="20"/>
      <c r="H31" s="17"/>
      <c r="I31" s="18"/>
      <c r="J31" s="19"/>
      <c r="M31" s="33"/>
      <c r="S31" s="561"/>
      <c r="T31" s="561"/>
      <c r="U31" s="561"/>
      <c r="V31" s="561"/>
      <c r="W31" s="561"/>
      <c r="X31" s="561"/>
      <c r="Y31" s="561"/>
      <c r="Z31" s="561"/>
    </row>
    <row r="32" spans="2:26" x14ac:dyDescent="0.25">
      <c r="B32" s="7">
        <v>46110</v>
      </c>
      <c r="C32" s="8">
        <v>10175</v>
      </c>
      <c r="D32" s="9"/>
      <c r="E32" s="10">
        <v>27</v>
      </c>
      <c r="F32" s="40">
        <f t="shared" si="0"/>
        <v>274725</v>
      </c>
      <c r="G32" s="20"/>
      <c r="H32" s="17"/>
      <c r="I32" s="18"/>
      <c r="J32" s="19"/>
      <c r="S32" s="561"/>
      <c r="T32" s="561"/>
      <c r="U32" s="561"/>
      <c r="V32" s="561"/>
      <c r="W32" s="561"/>
      <c r="X32" s="561"/>
      <c r="Y32" s="561"/>
      <c r="Z32" s="561"/>
    </row>
    <row r="33" spans="2:26" x14ac:dyDescent="0.25">
      <c r="B33" s="7">
        <v>46111</v>
      </c>
      <c r="C33" s="8">
        <v>10544</v>
      </c>
      <c r="D33" s="9"/>
      <c r="E33" s="10">
        <v>27</v>
      </c>
      <c r="F33" s="40">
        <f t="shared" si="0"/>
        <v>284688</v>
      </c>
      <c r="G33" s="20"/>
      <c r="H33" s="17"/>
      <c r="I33" s="18"/>
      <c r="J33" s="19"/>
      <c r="S33" s="561"/>
      <c r="T33" s="561"/>
      <c r="U33" s="561"/>
      <c r="V33" s="561"/>
      <c r="W33" s="561"/>
      <c r="X33" s="561"/>
      <c r="Y33" s="561"/>
      <c r="Z33" s="561"/>
    </row>
    <row r="34" spans="2:26" ht="15.75" thickBot="1" x14ac:dyDescent="0.3">
      <c r="B34" s="7">
        <v>46112</v>
      </c>
      <c r="C34" s="54">
        <v>10564</v>
      </c>
      <c r="D34" s="55"/>
      <c r="E34" s="10">
        <v>27</v>
      </c>
      <c r="F34" s="56">
        <f t="shared" si="0"/>
        <v>285228</v>
      </c>
      <c r="G34" s="21"/>
      <c r="H34" s="22"/>
      <c r="I34" s="23"/>
      <c r="J34" s="24"/>
      <c r="S34" s="561"/>
      <c r="T34" s="561"/>
      <c r="U34" s="561"/>
      <c r="V34" s="561"/>
      <c r="W34" s="561"/>
      <c r="X34" s="561"/>
      <c r="Y34" s="561"/>
      <c r="Z34" s="561"/>
    </row>
    <row r="35" spans="2:26" x14ac:dyDescent="0.25">
      <c r="B35" s="48" t="s">
        <v>10</v>
      </c>
      <c r="C35" s="49">
        <f>SUM(C4:C34)</f>
        <v>348369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3781049.9989999998</v>
      </c>
      <c r="S35" s="561"/>
      <c r="T35" s="561"/>
      <c r="U35" s="561"/>
      <c r="V35" s="561"/>
      <c r="W35" s="567"/>
      <c r="X35" s="561"/>
      <c r="Y35" s="561"/>
      <c r="Z35" s="561"/>
    </row>
    <row r="36" spans="2:26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9405963</v>
      </c>
      <c r="L36" s="33">
        <f>J36-J4-J5-J6+J37</f>
        <v>9500022.6300000008</v>
      </c>
      <c r="M36">
        <v>9500022.6499999985</v>
      </c>
      <c r="N36" s="33">
        <f>+L36-M36</f>
        <v>-1.9999997690320015E-2</v>
      </c>
      <c r="S36" s="561"/>
      <c r="T36" s="561"/>
      <c r="U36" s="561"/>
      <c r="V36" s="561"/>
      <c r="W36" s="561"/>
      <c r="X36" s="561"/>
      <c r="Y36" s="561"/>
      <c r="Z36" s="561"/>
    </row>
    <row r="37" spans="2:26" x14ac:dyDescent="0.25">
      <c r="B37" s="27" t="s">
        <v>14</v>
      </c>
      <c r="C37" s="32">
        <f>C35</f>
        <v>348369</v>
      </c>
      <c r="D37" s="9">
        <f>D35/1.03</f>
        <v>0</v>
      </c>
      <c r="E37" s="10"/>
      <c r="F37" s="40">
        <f>SUM(F4:F36)</f>
        <v>9405963</v>
      </c>
      <c r="G37" s="20"/>
      <c r="H37" s="18" t="s">
        <v>15</v>
      </c>
      <c r="I37" s="18">
        <v>0.01</v>
      </c>
      <c r="J37" s="19">
        <f>J36*I37</f>
        <v>94059.63</v>
      </c>
      <c r="S37" s="561"/>
      <c r="T37" s="561"/>
      <c r="U37" s="561"/>
      <c r="V37" s="561"/>
      <c r="W37" s="568"/>
      <c r="X37" s="568"/>
      <c r="Y37" s="568"/>
      <c r="Z37" s="561"/>
    </row>
    <row r="38" spans="2:26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S38" s="561"/>
      <c r="T38" s="561"/>
      <c r="U38" s="561"/>
      <c r="V38" s="561"/>
      <c r="W38" s="561"/>
      <c r="X38" s="561"/>
      <c r="Y38" s="561"/>
      <c r="Z38" s="561"/>
    </row>
    <row r="39" spans="2:26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5718972.631000001</v>
      </c>
      <c r="S39" s="561"/>
      <c r="T39" s="561"/>
      <c r="U39" s="561"/>
      <c r="V39" s="564"/>
      <c r="W39" s="567"/>
      <c r="X39" s="561"/>
      <c r="Y39" s="561"/>
      <c r="Z39" s="561"/>
    </row>
    <row r="40" spans="2:26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  <c r="S40" s="561"/>
      <c r="T40" s="561"/>
      <c r="U40" s="561"/>
      <c r="V40" s="561"/>
      <c r="W40" s="561"/>
      <c r="X40" s="561"/>
      <c r="Y40" s="561"/>
      <c r="Z40" s="561"/>
    </row>
    <row r="41" spans="2:26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  <c r="S41" s="561"/>
      <c r="T41" s="561"/>
      <c r="U41" s="561"/>
      <c r="V41" s="561"/>
      <c r="W41" s="569"/>
      <c r="X41" s="569"/>
      <c r="Y41" s="569"/>
      <c r="Z41" s="561"/>
    </row>
    <row r="42" spans="2:26" x14ac:dyDescent="0.25">
      <c r="J42" s="33"/>
      <c r="S42" s="561"/>
      <c r="T42" s="561"/>
      <c r="U42" s="561"/>
      <c r="V42" s="561"/>
      <c r="W42" s="561"/>
      <c r="X42" s="561"/>
      <c r="Y42" s="561"/>
      <c r="Z42" s="561"/>
    </row>
    <row r="43" spans="2:26" x14ac:dyDescent="0.25">
      <c r="J43" s="33"/>
      <c r="S43" s="561"/>
      <c r="T43" s="561"/>
      <c r="U43" s="561"/>
      <c r="V43" s="561"/>
      <c r="W43" s="561"/>
      <c r="X43" s="561"/>
      <c r="Y43" s="561"/>
      <c r="Z43" s="561"/>
    </row>
    <row r="44" spans="2:26" x14ac:dyDescent="0.25">
      <c r="S44" s="561"/>
      <c r="T44" s="561"/>
      <c r="U44" s="561"/>
      <c r="V44" s="561"/>
      <c r="W44" s="561"/>
      <c r="X44" s="561"/>
      <c r="Y44" s="561"/>
      <c r="Z44" s="561"/>
    </row>
    <row r="45" spans="2:26" x14ac:dyDescent="0.25">
      <c r="S45" s="561"/>
      <c r="T45" s="561"/>
      <c r="U45" s="564"/>
      <c r="V45" s="564"/>
      <c r="W45" s="564"/>
      <c r="X45" s="561"/>
      <c r="Y45" s="561"/>
      <c r="Z45" s="561"/>
    </row>
    <row r="46" spans="2:26" x14ac:dyDescent="0.25">
      <c r="S46" s="561"/>
      <c r="T46" s="561"/>
      <c r="U46" s="561"/>
      <c r="V46" s="561"/>
      <c r="W46" s="568"/>
      <c r="X46" s="568"/>
      <c r="Y46" s="568"/>
      <c r="Z46" s="561"/>
    </row>
    <row r="47" spans="2:26" x14ac:dyDescent="0.25">
      <c r="S47" s="561"/>
      <c r="T47" s="561"/>
      <c r="U47" s="561"/>
      <c r="V47" s="561"/>
      <c r="W47" s="568"/>
      <c r="X47" s="561"/>
      <c r="Y47" s="561"/>
      <c r="Z47" s="561"/>
    </row>
    <row r="48" spans="2:26" x14ac:dyDescent="0.25">
      <c r="S48" s="561"/>
      <c r="T48" s="561"/>
      <c r="U48" s="561"/>
      <c r="V48" s="561"/>
      <c r="W48" s="568"/>
      <c r="X48" s="561"/>
      <c r="Y48" s="561"/>
      <c r="Z48" s="561"/>
    </row>
    <row r="49" spans="19:26" x14ac:dyDescent="0.25">
      <c r="S49" s="561"/>
      <c r="T49" s="561"/>
      <c r="U49" s="561"/>
      <c r="V49" s="561"/>
      <c r="W49" s="568"/>
      <c r="X49" s="561"/>
      <c r="Y49" s="561"/>
      <c r="Z49" s="561"/>
    </row>
    <row r="50" spans="19:26" x14ac:dyDescent="0.25">
      <c r="S50" s="561"/>
      <c r="T50" s="561"/>
      <c r="U50" s="561"/>
      <c r="V50" s="561"/>
      <c r="W50" s="568"/>
      <c r="X50" s="561"/>
      <c r="Y50" s="561"/>
      <c r="Z50" s="561"/>
    </row>
    <row r="51" spans="19:26" x14ac:dyDescent="0.25">
      <c r="S51" s="561"/>
      <c r="T51" s="561"/>
      <c r="U51" s="561"/>
      <c r="V51" s="561"/>
      <c r="W51" s="568"/>
      <c r="X51" s="561"/>
      <c r="Y51" s="561"/>
      <c r="Z51" s="561"/>
    </row>
    <row r="52" spans="19:26" x14ac:dyDescent="0.25">
      <c r="S52" s="561"/>
      <c r="T52" s="561"/>
      <c r="U52" s="561"/>
      <c r="V52" s="561"/>
      <c r="W52" s="568"/>
      <c r="X52" s="561"/>
      <c r="Y52" s="561"/>
      <c r="Z52" s="561"/>
    </row>
    <row r="53" spans="19:26" x14ac:dyDescent="0.25">
      <c r="S53" s="561"/>
      <c r="T53" s="561"/>
      <c r="U53" s="561"/>
      <c r="V53" s="561"/>
      <c r="W53" s="568"/>
      <c r="X53" s="561"/>
      <c r="Y53" s="561"/>
      <c r="Z53" s="561"/>
    </row>
    <row r="54" spans="19:26" x14ac:dyDescent="0.25">
      <c r="S54" s="561"/>
      <c r="T54" s="561"/>
      <c r="U54" s="561"/>
      <c r="V54" s="561"/>
      <c r="W54" s="568"/>
      <c r="X54" s="561"/>
      <c r="Y54" s="561"/>
      <c r="Z54" s="561"/>
    </row>
    <row r="55" spans="19:26" x14ac:dyDescent="0.25">
      <c r="S55" s="561"/>
      <c r="T55" s="561"/>
      <c r="U55" s="561"/>
      <c r="V55" s="561"/>
      <c r="W55" s="561"/>
      <c r="X55" s="561"/>
      <c r="Y55" s="561"/>
      <c r="Z55" s="561"/>
    </row>
    <row r="56" spans="19:26" x14ac:dyDescent="0.25">
      <c r="S56" s="561"/>
      <c r="T56" s="561"/>
      <c r="U56" s="561"/>
      <c r="V56" s="561"/>
      <c r="W56" s="561"/>
      <c r="X56" s="561"/>
      <c r="Y56" s="561"/>
      <c r="Z56" s="561"/>
    </row>
    <row r="57" spans="19:26" x14ac:dyDescent="0.25">
      <c r="S57" s="561"/>
      <c r="T57" s="561"/>
      <c r="U57" s="561"/>
      <c r="V57" s="561"/>
      <c r="W57" s="561"/>
      <c r="X57" s="561"/>
      <c r="Y57" s="561"/>
      <c r="Z57" s="561"/>
    </row>
  </sheetData>
  <mergeCells count="8">
    <mergeCell ref="P7:AA7"/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6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D5700-7B1A-418F-91F0-6EE89DD02896}">
  <dimension ref="B1:AC43"/>
  <sheetViews>
    <sheetView zoomScale="85" zoomScaleNormal="85" workbookViewId="0">
      <selection activeCell="M25" sqref="M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10505</v>
      </c>
      <c r="D4" s="9"/>
      <c r="E4" s="10">
        <v>27.25</v>
      </c>
      <c r="F4" s="40">
        <f>E4*C4</f>
        <v>286261.25</v>
      </c>
      <c r="G4" s="12"/>
      <c r="H4" s="13" t="s">
        <v>6</v>
      </c>
      <c r="I4" s="14">
        <v>0.01</v>
      </c>
      <c r="J4" s="15"/>
    </row>
    <row r="5" spans="2:29" x14ac:dyDescent="0.25">
      <c r="B5" s="7">
        <v>46114</v>
      </c>
      <c r="C5" s="8">
        <v>10233</v>
      </c>
      <c r="D5" s="9"/>
      <c r="E5" s="10">
        <v>27.25</v>
      </c>
      <c r="F5" s="40">
        <f t="shared" ref="F5:F34" si="0">E5*C5</f>
        <v>278849.25</v>
      </c>
      <c r="G5" s="12"/>
      <c r="H5" s="13" t="s">
        <v>7</v>
      </c>
      <c r="I5" s="14">
        <v>1E-3</v>
      </c>
      <c r="J5" s="15"/>
    </row>
    <row r="6" spans="2:29" x14ac:dyDescent="0.25">
      <c r="B6" s="7">
        <v>46115</v>
      </c>
      <c r="C6" s="8">
        <v>10330</v>
      </c>
      <c r="D6" s="9"/>
      <c r="E6" s="10">
        <v>27.25</v>
      </c>
      <c r="F6" s="40">
        <f t="shared" si="0"/>
        <v>281492.5</v>
      </c>
      <c r="G6" s="12"/>
      <c r="H6" s="13" t="s">
        <v>8</v>
      </c>
      <c r="I6" s="14"/>
      <c r="J6" s="15"/>
    </row>
    <row r="7" spans="2:29" x14ac:dyDescent="0.25">
      <c r="B7" s="7">
        <v>46116</v>
      </c>
      <c r="C7" s="8">
        <v>10155</v>
      </c>
      <c r="D7" s="9"/>
      <c r="E7" s="10">
        <v>27.25</v>
      </c>
      <c r="F7" s="40">
        <f t="shared" si="0"/>
        <v>276723.75</v>
      </c>
      <c r="G7" s="12"/>
      <c r="H7" s="13" t="s">
        <v>9</v>
      </c>
      <c r="I7" s="14"/>
      <c r="J7" s="15">
        <f>'MART 2026'!J39*-1</f>
        <v>-5718972.631000001</v>
      </c>
    </row>
    <row r="8" spans="2:29" x14ac:dyDescent="0.25">
      <c r="B8" s="7">
        <v>46117</v>
      </c>
      <c r="C8" s="8">
        <v>10019</v>
      </c>
      <c r="D8" s="9"/>
      <c r="E8" s="10">
        <v>27.25</v>
      </c>
      <c r="F8" s="40">
        <f t="shared" si="0"/>
        <v>273017.75</v>
      </c>
      <c r="G8" s="16"/>
      <c r="H8" s="17"/>
      <c r="I8" s="18"/>
      <c r="J8" s="19"/>
    </row>
    <row r="9" spans="2:29" x14ac:dyDescent="0.25">
      <c r="B9" s="7">
        <v>46118</v>
      </c>
      <c r="C9" s="8">
        <v>10058</v>
      </c>
      <c r="D9" s="9"/>
      <c r="E9" s="10">
        <v>27.25</v>
      </c>
      <c r="F9" s="40">
        <f t="shared" si="0"/>
        <v>274080.5</v>
      </c>
      <c r="G9" s="16"/>
      <c r="H9" s="17"/>
      <c r="I9" s="18"/>
      <c r="J9" s="19"/>
    </row>
    <row r="10" spans="2:29" x14ac:dyDescent="0.25">
      <c r="B10" s="7">
        <v>46119</v>
      </c>
      <c r="C10" s="8">
        <v>10058</v>
      </c>
      <c r="D10" s="9"/>
      <c r="E10" s="10">
        <v>27.25</v>
      </c>
      <c r="F10" s="40">
        <f t="shared" si="0"/>
        <v>274080.5</v>
      </c>
      <c r="G10" s="16"/>
      <c r="H10" s="17"/>
      <c r="I10" s="18"/>
      <c r="J10" s="19"/>
    </row>
    <row r="11" spans="2:29" x14ac:dyDescent="0.25">
      <c r="B11" s="7">
        <v>46120</v>
      </c>
      <c r="C11" s="8">
        <v>10058</v>
      </c>
      <c r="D11" s="9"/>
      <c r="E11" s="10">
        <v>27.25</v>
      </c>
      <c r="F11" s="40">
        <f t="shared" si="0"/>
        <v>274080.5</v>
      </c>
      <c r="G11" s="20"/>
      <c r="H11" s="17"/>
      <c r="I11" s="18"/>
      <c r="J11" s="19"/>
    </row>
    <row r="12" spans="2:29" x14ac:dyDescent="0.25">
      <c r="B12" s="7">
        <v>46121</v>
      </c>
      <c r="C12" s="8">
        <v>10175</v>
      </c>
      <c r="D12" s="9"/>
      <c r="E12" s="10">
        <v>27.25</v>
      </c>
      <c r="F12" s="40">
        <f t="shared" si="0"/>
        <v>277268.75</v>
      </c>
      <c r="G12" s="20"/>
      <c r="H12" s="17"/>
      <c r="I12" s="18"/>
      <c r="J12" s="19"/>
    </row>
    <row r="13" spans="2:29" x14ac:dyDescent="0.25">
      <c r="B13" s="7">
        <v>46122</v>
      </c>
      <c r="C13" s="8">
        <v>9748</v>
      </c>
      <c r="D13" s="9"/>
      <c r="E13" s="10">
        <v>27.25</v>
      </c>
      <c r="F13" s="40">
        <f t="shared" si="0"/>
        <v>265633</v>
      </c>
      <c r="G13" s="20"/>
      <c r="H13" s="17"/>
      <c r="I13" s="18"/>
      <c r="J13" s="19"/>
      <c r="L13" t="s">
        <v>181</v>
      </c>
    </row>
    <row r="14" spans="2:29" x14ac:dyDescent="0.25">
      <c r="B14" s="7">
        <v>46123</v>
      </c>
      <c r="C14" s="8">
        <v>9961</v>
      </c>
      <c r="D14" s="9"/>
      <c r="E14" s="10">
        <v>27.25</v>
      </c>
      <c r="F14" s="40">
        <f t="shared" si="0"/>
        <v>271437.25</v>
      </c>
      <c r="G14" s="20"/>
      <c r="H14" s="17"/>
      <c r="I14" s="18"/>
      <c r="J14" s="19"/>
      <c r="L14" t="s">
        <v>184</v>
      </c>
    </row>
    <row r="15" spans="2:29" x14ac:dyDescent="0.25">
      <c r="B15" s="7">
        <v>46124</v>
      </c>
      <c r="C15" s="8">
        <v>9786</v>
      </c>
      <c r="D15" s="9"/>
      <c r="E15" s="10">
        <v>27.25</v>
      </c>
      <c r="F15" s="40">
        <f t="shared" si="0"/>
        <v>266668.5</v>
      </c>
      <c r="G15" s="20"/>
      <c r="H15" s="17"/>
      <c r="I15" s="18"/>
      <c r="J15" s="19"/>
    </row>
    <row r="16" spans="2:29" x14ac:dyDescent="0.25">
      <c r="B16" s="7">
        <v>46125</v>
      </c>
      <c r="C16" s="8">
        <v>10097</v>
      </c>
      <c r="D16" s="9"/>
      <c r="E16" s="10">
        <v>27.25</v>
      </c>
      <c r="F16" s="40">
        <f t="shared" si="0"/>
        <v>275143.25</v>
      </c>
      <c r="G16" s="20"/>
      <c r="H16" s="17"/>
      <c r="I16" s="18"/>
      <c r="J16" s="19"/>
    </row>
    <row r="17" spans="2:10" x14ac:dyDescent="0.25">
      <c r="B17" s="7">
        <v>46126</v>
      </c>
      <c r="C17" s="8">
        <v>10078</v>
      </c>
      <c r="D17" s="9"/>
      <c r="E17" s="10">
        <v>27.25</v>
      </c>
      <c r="F17" s="40">
        <f t="shared" si="0"/>
        <v>274625.5</v>
      </c>
      <c r="G17" s="20"/>
      <c r="H17" s="17"/>
      <c r="I17" s="18"/>
      <c r="J17" s="19"/>
    </row>
    <row r="18" spans="2:10" x14ac:dyDescent="0.25">
      <c r="B18" s="7">
        <v>46127</v>
      </c>
      <c r="C18" s="8">
        <v>10369</v>
      </c>
      <c r="D18" s="9"/>
      <c r="E18" s="10">
        <v>27.25</v>
      </c>
      <c r="F18" s="40">
        <f t="shared" si="0"/>
        <v>282555.25</v>
      </c>
      <c r="G18" s="20"/>
      <c r="H18" s="17"/>
      <c r="I18" s="18"/>
      <c r="J18" s="19"/>
    </row>
    <row r="19" spans="2:10" x14ac:dyDescent="0.25">
      <c r="B19" s="7">
        <v>46128</v>
      </c>
      <c r="C19" s="8">
        <v>9922</v>
      </c>
      <c r="D19" s="9"/>
      <c r="E19" s="10">
        <v>27.25</v>
      </c>
      <c r="F19" s="40">
        <f t="shared" si="0"/>
        <v>270374.5</v>
      </c>
      <c r="G19" s="20"/>
      <c r="H19" s="17"/>
      <c r="I19" s="18"/>
      <c r="J19" s="19"/>
    </row>
    <row r="20" spans="2:10" x14ac:dyDescent="0.25">
      <c r="B20" s="7">
        <v>46129</v>
      </c>
      <c r="C20" s="8">
        <v>9786</v>
      </c>
      <c r="D20" s="9"/>
      <c r="E20" s="10">
        <v>27.25</v>
      </c>
      <c r="F20" s="40">
        <f t="shared" si="0"/>
        <v>266668.5</v>
      </c>
      <c r="G20" s="20"/>
      <c r="H20" s="17"/>
      <c r="I20" s="18"/>
      <c r="J20" s="19"/>
    </row>
    <row r="21" spans="2:10" x14ac:dyDescent="0.25">
      <c r="B21" s="7">
        <v>46130</v>
      </c>
      <c r="C21" s="8">
        <v>10330</v>
      </c>
      <c r="D21" s="9"/>
      <c r="E21" s="10">
        <v>27.25</v>
      </c>
      <c r="F21" s="40">
        <f t="shared" si="0"/>
        <v>281492.5</v>
      </c>
      <c r="G21" s="20"/>
      <c r="H21" s="17"/>
      <c r="I21" s="18"/>
      <c r="J21" s="19"/>
    </row>
    <row r="22" spans="2:10" x14ac:dyDescent="0.25">
      <c r="B22" s="7">
        <v>46131</v>
      </c>
      <c r="C22" s="8">
        <v>9903</v>
      </c>
      <c r="D22" s="9"/>
      <c r="E22" s="10">
        <v>27.25</v>
      </c>
      <c r="F22" s="40">
        <f t="shared" si="0"/>
        <v>269856.75</v>
      </c>
      <c r="G22" s="20"/>
      <c r="H22" s="17"/>
      <c r="I22" s="18"/>
      <c r="J22" s="19"/>
    </row>
    <row r="23" spans="2:10" x14ac:dyDescent="0.25">
      <c r="B23" s="7">
        <v>46132</v>
      </c>
      <c r="C23" s="8">
        <v>9845</v>
      </c>
      <c r="D23" s="9"/>
      <c r="E23" s="10">
        <v>27.25</v>
      </c>
      <c r="F23" s="40">
        <f t="shared" si="0"/>
        <v>268276.25</v>
      </c>
      <c r="G23" s="20"/>
      <c r="H23" s="17"/>
      <c r="I23" s="18"/>
      <c r="J23" s="19"/>
    </row>
    <row r="24" spans="2:10" x14ac:dyDescent="0.25">
      <c r="B24" s="7">
        <v>46133</v>
      </c>
      <c r="C24" s="8">
        <v>9631</v>
      </c>
      <c r="D24" s="9"/>
      <c r="E24" s="10">
        <v>27.25</v>
      </c>
      <c r="F24" s="40">
        <f t="shared" si="0"/>
        <v>262444.75</v>
      </c>
      <c r="G24" s="20"/>
      <c r="H24" s="17"/>
      <c r="I24" s="18"/>
      <c r="J24" s="19"/>
    </row>
    <row r="25" spans="2:10" x14ac:dyDescent="0.25">
      <c r="B25" s="7">
        <v>46134</v>
      </c>
      <c r="C25" s="8">
        <v>8330</v>
      </c>
      <c r="D25" s="9"/>
      <c r="E25" s="10">
        <v>27.25</v>
      </c>
      <c r="F25" s="40">
        <f t="shared" si="0"/>
        <v>226992.5</v>
      </c>
      <c r="G25" s="20"/>
      <c r="H25" s="17"/>
      <c r="I25" s="18"/>
      <c r="J25" s="19"/>
    </row>
    <row r="26" spans="2:10" x14ac:dyDescent="0.25">
      <c r="B26" s="7">
        <v>46135</v>
      </c>
      <c r="C26" s="8">
        <v>9068</v>
      </c>
      <c r="D26" s="9"/>
      <c r="E26" s="10">
        <v>27.25</v>
      </c>
      <c r="F26" s="40">
        <f t="shared" si="0"/>
        <v>247103</v>
      </c>
      <c r="G26" s="20"/>
      <c r="H26" s="17"/>
      <c r="I26" s="18"/>
      <c r="J26" s="19"/>
    </row>
    <row r="27" spans="2:10" x14ac:dyDescent="0.25">
      <c r="B27" s="7">
        <v>46136</v>
      </c>
      <c r="C27" s="8">
        <v>8757</v>
      </c>
      <c r="D27" s="9"/>
      <c r="E27" s="10">
        <v>27.25</v>
      </c>
      <c r="F27" s="40">
        <f t="shared" si="0"/>
        <v>238628.25</v>
      </c>
      <c r="G27" s="20"/>
      <c r="H27" s="17"/>
      <c r="I27" s="18"/>
      <c r="J27" s="19"/>
    </row>
    <row r="28" spans="2:10" x14ac:dyDescent="0.25">
      <c r="B28" s="7">
        <v>46137</v>
      </c>
      <c r="C28" s="8">
        <v>8990</v>
      </c>
      <c r="D28" s="9"/>
      <c r="E28" s="10">
        <v>27.25</v>
      </c>
      <c r="F28" s="40">
        <f t="shared" si="0"/>
        <v>244977.5</v>
      </c>
      <c r="G28" s="20"/>
      <c r="H28" s="17"/>
      <c r="I28" s="18"/>
      <c r="J28" s="19"/>
    </row>
    <row r="29" spans="2:10" x14ac:dyDescent="0.25">
      <c r="B29" s="7">
        <v>46138</v>
      </c>
      <c r="C29" s="8">
        <v>9107</v>
      </c>
      <c r="D29" s="9"/>
      <c r="E29" s="10">
        <v>27.25</v>
      </c>
      <c r="F29" s="40">
        <f t="shared" si="0"/>
        <v>248165.75</v>
      </c>
      <c r="G29" s="20"/>
      <c r="H29" s="17"/>
      <c r="I29" s="18"/>
      <c r="J29" s="19"/>
    </row>
    <row r="30" spans="2:10" x14ac:dyDescent="0.25">
      <c r="B30" s="7">
        <v>46139</v>
      </c>
      <c r="C30" s="8">
        <v>9107</v>
      </c>
      <c r="D30" s="9"/>
      <c r="E30" s="10">
        <v>27.25</v>
      </c>
      <c r="F30" s="40">
        <f t="shared" si="0"/>
        <v>248165.75</v>
      </c>
      <c r="G30" s="20"/>
      <c r="H30" s="17"/>
      <c r="I30" s="18"/>
      <c r="J30" s="19"/>
    </row>
    <row r="31" spans="2:10" x14ac:dyDescent="0.25">
      <c r="B31" s="7">
        <v>46140</v>
      </c>
      <c r="C31" s="8">
        <v>9883</v>
      </c>
      <c r="D31" s="9"/>
      <c r="E31" s="10">
        <v>27.25</v>
      </c>
      <c r="F31" s="40">
        <f t="shared" si="0"/>
        <v>269311.75</v>
      </c>
      <c r="G31" s="20"/>
      <c r="H31" s="17"/>
      <c r="I31" s="18"/>
      <c r="J31" s="19"/>
    </row>
    <row r="32" spans="2:10" x14ac:dyDescent="0.25">
      <c r="B32" s="7">
        <v>46141</v>
      </c>
      <c r="C32" s="8">
        <v>8680</v>
      </c>
      <c r="D32" s="9"/>
      <c r="E32" s="10">
        <v>27.25</v>
      </c>
      <c r="F32" s="40">
        <f t="shared" si="0"/>
        <v>236530</v>
      </c>
      <c r="G32" s="20"/>
      <c r="H32" s="17"/>
      <c r="I32" s="18"/>
      <c r="J32" s="19"/>
    </row>
    <row r="33" spans="2:12" x14ac:dyDescent="0.25">
      <c r="B33" s="7">
        <v>46142</v>
      </c>
      <c r="C33" s="8">
        <v>11572</v>
      </c>
      <c r="D33" s="9"/>
      <c r="E33" s="10">
        <v>27.25</v>
      </c>
      <c r="F33" s="40">
        <f t="shared" si="0"/>
        <v>315337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27.25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294541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-5718972.631000001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8026242.25</v>
      </c>
      <c r="L36" s="33">
        <f>J36-J4-J5-J6+J37</f>
        <v>8106504.6725000003</v>
      </c>
    </row>
    <row r="37" spans="2:12" x14ac:dyDescent="0.25">
      <c r="B37" s="27" t="s">
        <v>14</v>
      </c>
      <c r="C37" s="32">
        <f>C35</f>
        <v>294541</v>
      </c>
      <c r="D37" s="9">
        <f>D35/1.03</f>
        <v>0</v>
      </c>
      <c r="E37" s="10"/>
      <c r="F37" s="40">
        <f>SUM(F4:F36)</f>
        <v>8026242.25</v>
      </c>
      <c r="G37" s="20"/>
      <c r="H37" s="18" t="s">
        <v>15</v>
      </c>
      <c r="I37" s="18">
        <v>0.01</v>
      </c>
      <c r="J37" s="19">
        <f>J36*I37</f>
        <v>80262.422500000001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13825477.3035</v>
      </c>
    </row>
    <row r="40" spans="2:12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</row>
    <row r="41" spans="2:12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9EC4E-B5CE-4768-B8F1-05EC5AC049DB}">
  <dimension ref="B1:AC43"/>
  <sheetViews>
    <sheetView zoomScale="85" zoomScaleNormal="85" workbookViewId="0">
      <selection activeCell="P25" sqref="P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7" t="s">
        <v>33</v>
      </c>
      <c r="C2" s="558"/>
      <c r="D2" s="558"/>
      <c r="E2" s="558"/>
      <c r="F2" s="558"/>
      <c r="G2" s="558"/>
      <c r="H2" s="558"/>
      <c r="I2" s="558"/>
      <c r="J2" s="55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5903</v>
      </c>
      <c r="D4" s="9"/>
      <c r="E4" s="10">
        <v>27.25</v>
      </c>
      <c r="F4" s="40">
        <f>E4*C4</f>
        <v>160856.75</v>
      </c>
      <c r="G4" s="12"/>
      <c r="H4" s="13" t="s">
        <v>6</v>
      </c>
      <c r="I4" s="14">
        <v>0.01</v>
      </c>
      <c r="J4" s="15"/>
    </row>
    <row r="5" spans="2:29" x14ac:dyDescent="0.25">
      <c r="B5" s="7">
        <v>46144</v>
      </c>
      <c r="C5" s="8">
        <v>9126</v>
      </c>
      <c r="D5" s="9"/>
      <c r="E5" s="10">
        <v>27.25</v>
      </c>
      <c r="F5" s="40">
        <f t="shared" ref="F5:F34" si="0">E5*C5</f>
        <v>248683.5</v>
      </c>
      <c r="G5" s="12"/>
      <c r="H5" s="13" t="s">
        <v>7</v>
      </c>
      <c r="I5" s="14">
        <v>1E-3</v>
      </c>
      <c r="J5" s="15"/>
    </row>
    <row r="6" spans="2:29" x14ac:dyDescent="0.25">
      <c r="B6" s="7">
        <v>46145</v>
      </c>
      <c r="C6" s="8">
        <v>9049</v>
      </c>
      <c r="D6" s="9"/>
      <c r="E6" s="10">
        <v>27.25</v>
      </c>
      <c r="F6" s="40">
        <f t="shared" si="0"/>
        <v>246585.25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>
        <v>9184</v>
      </c>
      <c r="D7" s="9"/>
      <c r="E7" s="10">
        <v>27.25</v>
      </c>
      <c r="F7" s="40">
        <f t="shared" si="0"/>
        <v>250264</v>
      </c>
      <c r="G7" s="12"/>
      <c r="H7" s="13" t="s">
        <v>9</v>
      </c>
      <c r="I7" s="14"/>
      <c r="J7" s="15">
        <f>'NİSAN 2026'!J39*-1</f>
        <v>-13825477.3035</v>
      </c>
    </row>
    <row r="8" spans="2:29" x14ac:dyDescent="0.25">
      <c r="B8" s="7">
        <v>46147</v>
      </c>
      <c r="C8" s="8">
        <v>9320</v>
      </c>
      <c r="D8" s="9"/>
      <c r="E8" s="10">
        <v>27.25</v>
      </c>
      <c r="F8" s="40">
        <f t="shared" si="0"/>
        <v>253970</v>
      </c>
      <c r="G8" s="16"/>
      <c r="H8" s="17"/>
      <c r="I8" s="18"/>
      <c r="J8" s="19"/>
    </row>
    <row r="9" spans="2:29" x14ac:dyDescent="0.25">
      <c r="B9" s="7">
        <v>46148</v>
      </c>
      <c r="C9" s="8">
        <v>9495</v>
      </c>
      <c r="D9" s="9"/>
      <c r="E9" s="10">
        <v>27.25</v>
      </c>
      <c r="F9" s="40">
        <f t="shared" si="0"/>
        <v>258738.75</v>
      </c>
      <c r="G9" s="16"/>
      <c r="H9" s="17"/>
      <c r="I9" s="18"/>
      <c r="J9" s="19"/>
    </row>
    <row r="10" spans="2:29" x14ac:dyDescent="0.25">
      <c r="B10" s="7">
        <v>46149</v>
      </c>
      <c r="C10" s="8">
        <v>9476</v>
      </c>
      <c r="D10" s="9"/>
      <c r="E10" s="10">
        <v>27.25</v>
      </c>
      <c r="F10" s="40">
        <f t="shared" si="0"/>
        <v>258221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27.25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27.25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27.25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27.25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27.25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27.25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27.25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27.25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27.25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27.25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27.25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27.25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27.25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27.25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27.25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27.25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27.25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27.25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27.25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27.25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27.25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27.25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27.25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27.25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61553</v>
      </c>
      <c r="D35" s="50">
        <f>SUM(D4:D34)</f>
        <v>0</v>
      </c>
      <c r="E35" s="51"/>
      <c r="F35" s="52" t="s">
        <v>4</v>
      </c>
      <c r="G35" s="25"/>
      <c r="H35" s="552" t="s">
        <v>11</v>
      </c>
      <c r="I35" s="552"/>
      <c r="J35" s="26">
        <f>SUM(J4:J34)</f>
        <v>-13825477.3035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553" t="s">
        <v>13</v>
      </c>
      <c r="I36" s="553"/>
      <c r="J36" s="19">
        <f>F36+F37</f>
        <v>1677319.25</v>
      </c>
      <c r="L36" s="33">
        <f>J36-J4-J5-J6+J37</f>
        <v>1694092.4424999999</v>
      </c>
    </row>
    <row r="37" spans="2:12" x14ac:dyDescent="0.25">
      <c r="B37" s="27" t="s">
        <v>14</v>
      </c>
      <c r="C37" s="32">
        <f>C35</f>
        <v>61553</v>
      </c>
      <c r="D37" s="9">
        <f>D35/1.03</f>
        <v>0</v>
      </c>
      <c r="E37" s="10"/>
      <c r="F37" s="40">
        <f>SUM(F4:F36)</f>
        <v>1677319.25</v>
      </c>
      <c r="G37" s="20"/>
      <c r="H37" s="18" t="s">
        <v>15</v>
      </c>
      <c r="I37" s="18">
        <v>0.01</v>
      </c>
      <c r="J37" s="19">
        <f>J36*I37</f>
        <v>16773.192500000001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554" t="s">
        <v>16</v>
      </c>
      <c r="C39" s="555"/>
      <c r="D39" s="28"/>
      <c r="E39" s="44"/>
      <c r="F39" s="45"/>
      <c r="G39" s="30"/>
      <c r="H39" s="556" t="s">
        <v>17</v>
      </c>
      <c r="I39" s="556"/>
      <c r="J39" s="31">
        <f>J36+J37+J38-J35</f>
        <v>15519569.745999999</v>
      </c>
    </row>
    <row r="40" spans="2:12" ht="15.75" thickBot="1" x14ac:dyDescent="0.3">
      <c r="B40" s="546"/>
      <c r="C40" s="547"/>
      <c r="D40" s="547"/>
      <c r="E40" s="547"/>
      <c r="F40" s="547"/>
      <c r="G40" s="547"/>
      <c r="H40" s="547"/>
      <c r="I40" s="547"/>
      <c r="J40" s="548"/>
    </row>
    <row r="41" spans="2:12" ht="15.75" thickBot="1" x14ac:dyDescent="0.3">
      <c r="B41" s="546"/>
      <c r="C41" s="547"/>
      <c r="D41" s="547"/>
      <c r="E41" s="547"/>
      <c r="F41" s="547"/>
      <c r="G41" s="547"/>
      <c r="H41" s="547"/>
      <c r="I41" s="547"/>
      <c r="J41" s="548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18</vt:i4>
      </vt:variant>
    </vt:vector>
  </HeadingPairs>
  <TitlesOfParts>
    <vt:vector size="18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2026-05-08T15:52:30Z</cp:lastPrinted>
  <dcterms:created xsi:type="dcterms:W3CDTF">2015-06-05T18:19:34Z</dcterms:created>
  <dcterms:modified xsi:type="dcterms:W3CDTF">2026-05-08T18:31:26Z</dcterms:modified>
</cp:coreProperties>
</file>